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aliancontabilidade.sharepoint.com/sites/dpessoal/Folha de pagamento/743-MDALIMENTACAO/99.OUTROS DOCUMENTOS/"/>
    </mc:Choice>
  </mc:AlternateContent>
  <xr:revisionPtr revIDLastSave="308" documentId="14_{E267952F-1AF8-41D8-B152-9A23FDF30003}" xr6:coauthVersionLast="47" xr6:coauthVersionMax="47" xr10:uidLastSave="{94E4C860-A300-4D29-8D73-137EB6D23A79}"/>
  <bookViews>
    <workbookView xWindow="-120" yWindow="-120" windowWidth="29040" windowHeight="15840" firstSheet="2" xr2:uid="{00000000-000D-0000-FFFF-FFFF00000000}"/>
  </bookViews>
  <sheets>
    <sheet name="MD CANTTONE NH" sheetId="1" r:id="rId1"/>
    <sheet name=" CANTTONE CB" sheetId="2" r:id="rId2"/>
    <sheet name="BAVA" sheetId="3" r:id="rId3"/>
  </sheets>
  <definedNames>
    <definedName name="_xlnm._FilterDatabase" localSheetId="1" hidden="1">' CANTTONE CB'!$A$2:$N$24</definedName>
    <definedName name="_xlnm._FilterDatabase" localSheetId="2" hidden="1">BAVA!$A$2:$M$23</definedName>
    <definedName name="_xlnm._FilterDatabase" localSheetId="0" hidden="1">'MD CANTTONE NH'!$A$2:$N$13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L12" i="1"/>
  <c r="L11" i="1"/>
  <c r="L7" i="1"/>
  <c r="L3" i="1"/>
  <c r="G13" i="1"/>
  <c r="H13" i="1" s="1"/>
  <c r="G12" i="1"/>
  <c r="L19" i="3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6" i="2"/>
  <c r="L20" i="3" l="1"/>
  <c r="L21" i="3"/>
  <c r="L22" i="3"/>
  <c r="L16" i="3" l="1"/>
  <c r="L18" i="3"/>
  <c r="L23" i="3"/>
  <c r="G20" i="3"/>
  <c r="H20" i="3" s="1"/>
  <c r="G18" i="3"/>
  <c r="G19" i="3"/>
  <c r="L4" i="3"/>
  <c r="L5" i="3"/>
  <c r="L6" i="3"/>
  <c r="L7" i="3"/>
  <c r="L8" i="3"/>
  <c r="L9" i="3"/>
  <c r="L10" i="3"/>
  <c r="L11" i="3"/>
  <c r="L12" i="3"/>
  <c r="L13" i="3"/>
  <c r="L14" i="3"/>
  <c r="L15" i="3"/>
  <c r="L3" i="3"/>
  <c r="M24" i="2"/>
  <c r="M5" i="2"/>
  <c r="M4" i="2"/>
  <c r="M3" i="2"/>
  <c r="G20" i="2" l="1"/>
  <c r="G13" i="2"/>
  <c r="H13" i="2" s="1"/>
  <c r="G5" i="2"/>
  <c r="H5" i="2" s="1"/>
  <c r="G4" i="1"/>
  <c r="G16" i="3"/>
  <c r="H16" i="3" s="1"/>
  <c r="G15" i="3"/>
  <c r="H15" i="3" s="1"/>
  <c r="G14" i="3"/>
  <c r="H14" i="3" s="1"/>
  <c r="G13" i="3"/>
  <c r="H13" i="3" s="1"/>
  <c r="G12" i="3"/>
  <c r="H12" i="3" s="1"/>
  <c r="G10" i="3"/>
  <c r="H10" i="3" s="1"/>
  <c r="G9" i="3"/>
  <c r="H9" i="3" s="1"/>
  <c r="G8" i="3"/>
  <c r="H8" i="3" s="1"/>
  <c r="G7" i="3"/>
  <c r="H7" i="3" s="1"/>
  <c r="G5" i="3"/>
  <c r="H5" i="3" s="1"/>
  <c r="G4" i="3"/>
  <c r="H4" i="3" s="1"/>
  <c r="G3" i="3"/>
  <c r="H3" i="3" s="1"/>
  <c r="G24" i="2"/>
  <c r="H24" i="2" s="1"/>
  <c r="G22" i="2"/>
  <c r="G21" i="2"/>
  <c r="H21" i="2" s="1"/>
  <c r="G19" i="2"/>
  <c r="H19" i="2" s="1"/>
  <c r="G18" i="2"/>
  <c r="H18" i="2" s="1"/>
  <c r="G17" i="2"/>
  <c r="H17" i="2" s="1"/>
  <c r="G16" i="2"/>
  <c r="G14" i="2"/>
  <c r="H14" i="2" s="1"/>
  <c r="G12" i="2"/>
  <c r="H12" i="2" s="1"/>
  <c r="G11" i="2"/>
  <c r="H11" i="2" s="1"/>
  <c r="G10" i="2"/>
  <c r="G8" i="2"/>
  <c r="G7" i="2"/>
  <c r="H7" i="2" s="1"/>
  <c r="G6" i="2"/>
  <c r="G4" i="2"/>
  <c r="G3" i="2"/>
  <c r="G11" i="1"/>
  <c r="G9" i="1"/>
  <c r="H9" i="1" s="1"/>
  <c r="G8" i="1"/>
  <c r="G7" i="1"/>
  <c r="G3" i="1"/>
</calcChain>
</file>

<file path=xl/sharedStrings.xml><?xml version="1.0" encoding="utf-8"?>
<sst xmlns="http://schemas.openxmlformats.org/spreadsheetml/2006/main" count="185" uniqueCount="116">
  <si>
    <t>M&amp;D LTDA - Canttone NH</t>
  </si>
  <si>
    <t>Admissão</t>
  </si>
  <si>
    <t>Reajuste</t>
  </si>
  <si>
    <t>Código</t>
  </si>
  <si>
    <t>Nome</t>
  </si>
  <si>
    <t>Cargo</t>
  </si>
  <si>
    <t>Hor.</t>
  </si>
  <si>
    <t>Salário</t>
  </si>
  <si>
    <t>Piso/%</t>
  </si>
  <si>
    <t xml:space="preserve">Dif. Salarial </t>
  </si>
  <si>
    <t>Novo Salário</t>
  </si>
  <si>
    <t>Alterar a folha</t>
  </si>
  <si>
    <t xml:space="preserve">insalubridade </t>
  </si>
  <si>
    <t>bônus almoço</t>
  </si>
  <si>
    <t>Cartão</t>
  </si>
  <si>
    <t>valor final</t>
  </si>
  <si>
    <t>Observação</t>
  </si>
  <si>
    <t>ADRIANO HENRIQUE DA SILVA</t>
  </si>
  <si>
    <t>GARÇOM</t>
  </si>
  <si>
    <t>-</t>
  </si>
  <si>
    <t>Igualamos o salário ao do Marcelo.</t>
  </si>
  <si>
    <t>CELIA DE SOUZA BORBA</t>
  </si>
  <si>
    <t>AUXILIAR DE COZINHA</t>
  </si>
  <si>
    <t>Correto seria igualar ao salário da Elaine.</t>
  </si>
  <si>
    <t>46</t>
  </si>
  <si>
    <t>ELAINE BETRIZ DA SILVA</t>
  </si>
  <si>
    <t>45</t>
  </si>
  <si>
    <t>FABIANI SILVA LUZ</t>
  </si>
  <si>
    <t>OPERADOR DE CAIXA</t>
  </si>
  <si>
    <t>NÃO FAZEM 172,50</t>
  </si>
  <si>
    <t>ISAQUE FAGUNDES GUTERRES</t>
  </si>
  <si>
    <t>ATENDENTE</t>
  </si>
  <si>
    <t xml:space="preserve">ALTERAR PARA AUX. DE FORNEIRO </t>
  </si>
  <si>
    <t>JOAO PEDRO WINGERT</t>
  </si>
  <si>
    <t>FORNEIRO</t>
  </si>
  <si>
    <t>MARCELO DOS SANTOS</t>
  </si>
  <si>
    <t>44</t>
  </si>
  <si>
    <t>MARCIA REGINA PEREIRA</t>
  </si>
  <si>
    <t>MARCOS VINICIUS CAMPOS DO PRADO</t>
  </si>
  <si>
    <t>COPEIRO</t>
  </si>
  <si>
    <t xml:space="preserve">ALTERAR PARA COPEIRO </t>
  </si>
  <si>
    <t>VICTOR HENRIQUE DE SOUZA ARNOLD</t>
  </si>
  <si>
    <t>JAIR JACOBUS</t>
  </si>
  <si>
    <t>SERVIÇOS GERAIS</t>
  </si>
  <si>
    <t>Transferir da 744 para a 743 em 01/02/2026</t>
  </si>
  <si>
    <t>Total Cartão</t>
  </si>
  <si>
    <t>M&amp;D LTDA - Canttone CB</t>
  </si>
  <si>
    <t>Alterar folha</t>
  </si>
  <si>
    <t>Insalubridade</t>
  </si>
  <si>
    <t>bonus almoço</t>
  </si>
  <si>
    <t xml:space="preserve">Cartão </t>
  </si>
  <si>
    <t xml:space="preserve">total </t>
  </si>
  <si>
    <t>ANTHONY GABRIEL FERREIRA</t>
  </si>
  <si>
    <t>CARINE RIBEIRO SOARES</t>
  </si>
  <si>
    <t xml:space="preserve">arrendondar de uma forma que o valor final fique 2.350,00 já com a insalubridada </t>
  </si>
  <si>
    <t>CAROLINE XAVIER EISSMANN</t>
  </si>
  <si>
    <t>CATIA ADRIANA PAULINO</t>
  </si>
  <si>
    <t>ANALISTA FINANCEIRO</t>
  </si>
  <si>
    <t>CLEITON DORNELES MORAIS</t>
  </si>
  <si>
    <t>com a insalubridade ficar 2100,00</t>
  </si>
  <si>
    <t>DIEGO JOSUE BRITES</t>
  </si>
  <si>
    <t>PIZZAIOLO</t>
  </si>
  <si>
    <t>ELTON SCHAEFFER</t>
  </si>
  <si>
    <t xml:space="preserve">
para os auxiliares com ''níveis'', Exemplo: Elton Pizzaiolo II</t>
  </si>
  <si>
    <t>ERNI TONEZER JUNIOR</t>
  </si>
  <si>
    <t>ESTER VANESSA DA FONSECA HIRT</t>
  </si>
  <si>
    <t>AUXILIAR ADMINISTRATIVO</t>
  </si>
  <si>
    <t>GABRIEL LUIZ MERTZ</t>
  </si>
  <si>
    <t>SUPERVISOR</t>
  </si>
  <si>
    <t>ISMAEL FISCHER</t>
  </si>
  <si>
    <t>IVONI VALDIR MACHADO LIMA FILHO</t>
  </si>
  <si>
    <t>AUXILIAR DE PIZZAIOLO</t>
  </si>
  <si>
    <t>JAQUELINE FRANCIELE XAVIER FERREIRA</t>
  </si>
  <si>
    <t>OPERADOR(A) DE CAIXA</t>
  </si>
  <si>
    <t xml:space="preserve">alterar o horario para as 220,00 </t>
  </si>
  <si>
    <t>LUCAS LUAN FONTANA</t>
  </si>
  <si>
    <t>Mesma situação do Elton, encaixar para Pizzaiolo I</t>
  </si>
  <si>
    <t>LUCIO ANDRE RODRIGUES</t>
  </si>
  <si>
    <t>MANUTENÇÃO GERAL</t>
  </si>
  <si>
    <t>LUIS GONCALVES PEREIRA</t>
  </si>
  <si>
    <t>GERENTE</t>
  </si>
  <si>
    <t>MATHEUS DA ROSA</t>
  </si>
  <si>
    <t xml:space="preserve">
para os auxiliares com ''níveis'', Exemplo: Matheus Auxiliar de Cozinha II</t>
  </si>
  <si>
    <t>PATRICK EDUARDO SANTOS MARTINS</t>
  </si>
  <si>
    <t>O correto seria igualar ao valor Ismael por conta da carga horária.</t>
  </si>
  <si>
    <t>ROSANE FATIMA DE VARGAS</t>
  </si>
  <si>
    <t xml:space="preserve">Alterar o horaio do contrato </t>
  </si>
  <si>
    <t>RUDINEI SILVA DOS SANTOS</t>
  </si>
  <si>
    <t>YASMIM NAIARA KUNST</t>
  </si>
  <si>
    <t>YURI DOS SANTOS FERREIRA</t>
  </si>
  <si>
    <t>COPEIRO(A)</t>
  </si>
  <si>
    <t>M&amp;D LTDA -  BAVACENTER</t>
  </si>
  <si>
    <t>insalubridade</t>
  </si>
  <si>
    <t xml:space="preserve">cartão </t>
  </si>
  <si>
    <t xml:space="preserve">Total </t>
  </si>
  <si>
    <t>CLAUDIONARA COSTA VICTOR</t>
  </si>
  <si>
    <t>DARIUS ALVES</t>
  </si>
  <si>
    <t>CONFEITEIRO(A)</t>
  </si>
  <si>
    <t xml:space="preserve">saindo no contrato </t>
  </si>
  <si>
    <t>DIEGO DA SILVEIRA GOMES</t>
  </si>
  <si>
    <t>GRAZIELI DA CRUZ BUENO</t>
  </si>
  <si>
    <t>KAUA LUIZ LUDWIG NUNES</t>
  </si>
  <si>
    <t>KELVIN ANAEL CARDOSO DE VARGAS</t>
  </si>
  <si>
    <t>MARCOS EDUARDO BRIZOLLA MULLER</t>
  </si>
  <si>
    <t>MARINA GIMELLI COSTA</t>
  </si>
  <si>
    <t xml:space="preserve">MAXIMILIANO BARROS DOS SANTOS </t>
  </si>
  <si>
    <t>OMERO IRINEU CORREA</t>
  </si>
  <si>
    <t>AUXILIAR DE LIMPEZA</t>
  </si>
  <si>
    <t xml:space="preserve">PAMELA KRIS SANTOS DOS SANTOS </t>
  </si>
  <si>
    <t>BARTENDER(BARMAN)</t>
  </si>
  <si>
    <t>RITA DE CASSIA DOS SANTOS MERGEN</t>
  </si>
  <si>
    <t>SUB-CHEF</t>
  </si>
  <si>
    <t>ISAIAS FAGUNDES GUTTERRES</t>
  </si>
  <si>
    <t>BRUNO EDUARDO SCHNEIDER</t>
  </si>
  <si>
    <t>GUIDO LEOPOLDO</t>
  </si>
  <si>
    <t>Bruno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</si>
</sst>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5" formatCode="##0.00"/>
    <numFmt numFmtId="166" formatCode="0.0000%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name val="Aptos Narrow"/>
      <family val="2"/>
    </font>
    <font>
      <sz val="11"/>
      <color indexed="8"/>
      <name val="Calibri"/>
      <family val="2"/>
    </font>
    <font>
      <sz val="11"/>
      <color rgb="FF242424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4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17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7" fontId="4" fillId="0" borderId="5" xfId="0" applyNumberFormat="1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0" xfId="0" applyFont="1" applyFill="1"/>
    <xf numFmtId="0" fontId="3" fillId="3" borderId="0" xfId="0" applyFont="1" applyFill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4" fontId="7" fillId="0" borderId="1" xfId="0" applyNumberFormat="1" applyFont="1" applyBorder="1" applyAlignment="1">
      <alignment horizontal="center"/>
    </xf>
    <xf numFmtId="44" fontId="2" fillId="0" borderId="1" xfId="0" applyNumberFormat="1" applyFont="1" applyBorder="1" applyAlignment="1">
      <alignment horizontal="center" vertical="center"/>
    </xf>
    <xf numFmtId="44" fontId="4" fillId="0" borderId="0" xfId="0" applyNumberFormat="1" applyFont="1" applyAlignment="1">
      <alignment horizontal="center" vertical="center"/>
    </xf>
    <xf numFmtId="44" fontId="3" fillId="0" borderId="0" xfId="0" applyNumberFormat="1" applyFont="1" applyAlignment="1">
      <alignment horizontal="center" vertical="center"/>
    </xf>
    <xf numFmtId="0" fontId="3" fillId="0" borderId="1" xfId="0" applyFont="1" applyBorder="1"/>
    <xf numFmtId="44" fontId="4" fillId="0" borderId="1" xfId="0" applyNumberFormat="1" applyFont="1" applyBorder="1" applyAlignment="1">
      <alignment horizontal="center" vertical="center"/>
    </xf>
    <xf numFmtId="44" fontId="4" fillId="3" borderId="0" xfId="0" applyNumberFormat="1" applyFont="1" applyFill="1" applyAlignment="1">
      <alignment horizontal="center" vertical="center"/>
    </xf>
    <xf numFmtId="44" fontId="2" fillId="3" borderId="6" xfId="0" applyNumberFormat="1" applyFont="1" applyFill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left" vertical="top" wrapText="1"/>
    </xf>
    <xf numFmtId="165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center" vertical="center"/>
    </xf>
    <xf numFmtId="0" fontId="3" fillId="2" borderId="0" xfId="0" applyFont="1" applyFill="1"/>
    <xf numFmtId="49" fontId="2" fillId="4" borderId="1" xfId="0" applyNumberFormat="1" applyFont="1" applyFill="1" applyBorder="1" applyAlignment="1">
      <alignment horizontal="center" vertical="top"/>
    </xf>
    <xf numFmtId="49" fontId="2" fillId="4" borderId="1" xfId="0" applyNumberFormat="1" applyFont="1" applyFill="1" applyBorder="1" applyAlignment="1">
      <alignment horizontal="left" vertical="top" wrapText="1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3" fillId="4" borderId="0" xfId="0" applyFont="1" applyFill="1"/>
    <xf numFmtId="17" fontId="4" fillId="4" borderId="5" xfId="0" applyNumberFormat="1" applyFont="1" applyFill="1" applyBorder="1" applyAlignment="1">
      <alignment horizontal="center" vertical="center"/>
    </xf>
    <xf numFmtId="166" fontId="4" fillId="4" borderId="5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49" fontId="2" fillId="4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left" vertical="center" wrapText="1"/>
    </xf>
    <xf numFmtId="10" fontId="2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vertical="center"/>
    </xf>
    <xf numFmtId="0" fontId="3" fillId="4" borderId="1" xfId="0" applyFont="1" applyFill="1" applyBorder="1" applyAlignment="1">
      <alignment horizontal="left"/>
    </xf>
    <xf numFmtId="164" fontId="2" fillId="5" borderId="1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vertical="top"/>
    </xf>
    <xf numFmtId="49" fontId="6" fillId="2" borderId="10" xfId="0" applyNumberFormat="1" applyFont="1" applyFill="1" applyBorder="1" applyAlignment="1">
      <alignment vertical="top"/>
    </xf>
    <xf numFmtId="164" fontId="2" fillId="6" borderId="5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49" fontId="6" fillId="4" borderId="1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top"/>
    </xf>
    <xf numFmtId="44" fontId="6" fillId="4" borderId="1" xfId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44" fontId="6" fillId="4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center" wrapText="1"/>
    </xf>
    <xf numFmtId="44" fontId="6" fillId="5" borderId="1" xfId="1" applyFont="1" applyFill="1" applyBorder="1" applyAlignment="1">
      <alignment horizontal="center" vertical="top"/>
    </xf>
    <xf numFmtId="44" fontId="6" fillId="5" borderId="1" xfId="1" applyFont="1" applyFill="1" applyBorder="1" applyAlignment="1">
      <alignment horizontal="center" vertical="center"/>
    </xf>
    <xf numFmtId="49" fontId="6" fillId="4" borderId="9" xfId="0" applyNumberFormat="1" applyFont="1" applyFill="1" applyBorder="1" applyAlignment="1">
      <alignment horizontal="center" vertical="top"/>
    </xf>
    <xf numFmtId="49" fontId="6" fillId="4" borderId="9" xfId="0" applyNumberFormat="1" applyFont="1" applyFill="1" applyBorder="1" applyAlignment="1">
      <alignment horizontal="left" vertical="top" wrapText="1"/>
    </xf>
    <xf numFmtId="165" fontId="6" fillId="4" borderId="9" xfId="0" applyNumberFormat="1" applyFont="1" applyFill="1" applyBorder="1" applyAlignment="1">
      <alignment horizontal="center" vertical="top"/>
    </xf>
    <xf numFmtId="44" fontId="6" fillId="4" borderId="9" xfId="1" applyFont="1" applyFill="1" applyBorder="1" applyAlignment="1">
      <alignment horizontal="center" vertical="top"/>
    </xf>
    <xf numFmtId="1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 vertical="center" wrapText="1"/>
    </xf>
    <xf numFmtId="164" fontId="2" fillId="5" borderId="9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0" fontId="2" fillId="3" borderId="1" xfId="0" applyNumberFormat="1" applyFont="1" applyFill="1" applyBorder="1" applyAlignment="1">
      <alignment horizontal="center" vertical="center"/>
    </xf>
    <xf numFmtId="44" fontId="2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17" fontId="4" fillId="3" borderId="5" xfId="0" applyNumberFormat="1" applyFont="1" applyFill="1" applyBorder="1" applyAlignment="1">
      <alignment horizontal="center" vertical="center"/>
    </xf>
    <xf numFmtId="166" fontId="4" fillId="3" borderId="5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7" fontId="4" fillId="2" borderId="5" xfId="0" applyNumberFormat="1" applyFont="1" applyFill="1" applyBorder="1" applyAlignment="1">
      <alignment horizontal="center" vertical="center"/>
    </xf>
    <xf numFmtId="166" fontId="4" fillId="2" borderId="5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/>
    </xf>
    <xf numFmtId="44" fontId="6" fillId="2" borderId="1" xfId="1" applyFont="1" applyFill="1" applyBorder="1" applyAlignment="1">
      <alignment horizontal="center" vertical="top"/>
    </xf>
    <xf numFmtId="10" fontId="2" fillId="2" borderId="1" xfId="0" applyNumberFormat="1" applyFont="1" applyFill="1" applyBorder="1" applyAlignment="1">
      <alignment horizontal="center" vertical="center"/>
    </xf>
    <xf numFmtId="44" fontId="4" fillId="2" borderId="1" xfId="0" applyNumberFormat="1" applyFont="1" applyFill="1" applyBorder="1" applyAlignment="1">
      <alignment horizontal="center" vertical="center"/>
    </xf>
    <xf numFmtId="44" fontId="4" fillId="2" borderId="1" xfId="0" applyNumberFormat="1" applyFont="1" applyFill="1" applyBorder="1" applyAlignment="1">
      <alignment horizontal="left"/>
    </xf>
    <xf numFmtId="44" fontId="3" fillId="2" borderId="1" xfId="0" applyNumberFormat="1" applyFont="1" applyFill="1" applyBorder="1"/>
    <xf numFmtId="49" fontId="2" fillId="0" borderId="1" xfId="0" applyNumberFormat="1" applyFont="1" applyBorder="1" applyAlignment="1">
      <alignment horizontal="center" vertical="top" wrapText="1"/>
    </xf>
    <xf numFmtId="49" fontId="6" fillId="6" borderId="7" xfId="0" applyNumberFormat="1" applyFont="1" applyFill="1" applyBorder="1" applyAlignment="1">
      <alignment horizontal="right" vertical="top"/>
    </xf>
    <xf numFmtId="49" fontId="6" fillId="6" borderId="8" xfId="0" applyNumberFormat="1" applyFont="1" applyFill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0" xfId="0" applyNumberFormat="1" applyFont="1" applyFill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14"/>
  <sheetViews>
    <sheetView tabSelected="1" workbookViewId="0">
      <selection activeCell="I9" sqref="I9"/>
    </sheetView>
  </sheetViews>
  <sheetFormatPr defaultRowHeight="15"/>
  <cols>
    <col min="1" max="1" width="9.140625" style="11" customWidth="1"/>
    <col min="2" max="2" width="36.85546875" style="2" customWidth="1"/>
    <col min="3" max="3" width="20.85546875" style="2" customWidth="1"/>
    <col min="4" max="4" width="9.28515625" style="15" customWidth="1"/>
    <col min="5" max="5" width="13" style="16" customWidth="1"/>
    <col min="6" max="6" width="8.5703125" style="17" customWidth="1"/>
    <col min="7" max="7" width="16" style="17" customWidth="1"/>
    <col min="8" max="8" width="15.28515625" style="17" bestFit="1" customWidth="1"/>
    <col min="9" max="9" width="15.28515625" style="17" customWidth="1"/>
    <col min="10" max="10" width="14.28515625" style="17" customWidth="1"/>
    <col min="11" max="11" width="14" style="17" customWidth="1"/>
    <col min="12" max="12" width="12.42578125" style="17" bestFit="1" customWidth="1"/>
    <col min="13" max="13" width="15.28515625" style="17" customWidth="1"/>
    <col min="14" max="14" width="68.85546875" style="18" customWidth="1"/>
    <col min="15" max="16384" width="9.140625" style="2"/>
  </cols>
  <sheetData>
    <row r="1" spans="1:19" ht="15" customHeight="1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P1" s="20" t="s">
        <v>1</v>
      </c>
      <c r="Q1" s="20" t="s">
        <v>2</v>
      </c>
    </row>
    <row r="2" spans="1:19" ht="15" customHeight="1">
      <c r="A2" s="1" t="s">
        <v>3</v>
      </c>
      <c r="B2" s="3" t="s">
        <v>4</v>
      </c>
      <c r="C2" s="3" t="s">
        <v>5</v>
      </c>
      <c r="D2" s="4" t="s">
        <v>6</v>
      </c>
      <c r="E2" s="6" t="s">
        <v>7</v>
      </c>
      <c r="F2" s="5" t="s">
        <v>8</v>
      </c>
      <c r="G2" s="5" t="s">
        <v>9</v>
      </c>
      <c r="H2" s="7" t="s">
        <v>10</v>
      </c>
      <c r="I2" s="7" t="s">
        <v>11</v>
      </c>
      <c r="J2" s="7" t="s">
        <v>12</v>
      </c>
      <c r="K2" s="7" t="s">
        <v>13</v>
      </c>
      <c r="L2" s="7" t="s">
        <v>14</v>
      </c>
      <c r="M2" s="7" t="s">
        <v>15</v>
      </c>
      <c r="N2" s="8" t="s">
        <v>16</v>
      </c>
      <c r="P2" s="23">
        <v>45597</v>
      </c>
      <c r="Q2" s="24">
        <v>5.4899999999999997E-2</v>
      </c>
    </row>
    <row r="3" spans="1:19" s="57" customFormat="1" ht="15" customHeight="1">
      <c r="A3" s="51">
        <v>34</v>
      </c>
      <c r="B3" s="52" t="s">
        <v>17</v>
      </c>
      <c r="C3" s="52" t="s">
        <v>18</v>
      </c>
      <c r="D3" s="53">
        <v>172.5</v>
      </c>
      <c r="E3" s="54">
        <v>1745.04</v>
      </c>
      <c r="F3" s="55" t="s">
        <v>19</v>
      </c>
      <c r="G3" s="54">
        <f>H3-E3</f>
        <v>544.09000000000015</v>
      </c>
      <c r="H3" s="67">
        <v>2289.13</v>
      </c>
      <c r="I3" s="54">
        <v>2305</v>
      </c>
      <c r="J3" s="54"/>
      <c r="K3" s="54"/>
      <c r="L3" s="54">
        <f>M3-H3</f>
        <v>2915.87</v>
      </c>
      <c r="M3" s="54">
        <v>5205</v>
      </c>
      <c r="N3" s="56" t="s">
        <v>20</v>
      </c>
      <c r="P3" s="58">
        <v>45627</v>
      </c>
      <c r="Q3" s="59">
        <v>5.0299999999999997E-2</v>
      </c>
      <c r="R3" s="60"/>
      <c r="S3" s="60"/>
    </row>
    <row r="4" spans="1:19" s="65" customFormat="1" hidden="1">
      <c r="A4" s="61">
        <v>28</v>
      </c>
      <c r="B4" s="62" t="s">
        <v>21</v>
      </c>
      <c r="C4" s="62" t="s">
        <v>22</v>
      </c>
      <c r="D4" s="53">
        <v>172.5</v>
      </c>
      <c r="E4" s="54">
        <v>1806.98</v>
      </c>
      <c r="F4" s="63"/>
      <c r="G4" s="54">
        <f>H4-E4</f>
        <v>393.02</v>
      </c>
      <c r="H4" s="67">
        <v>2200</v>
      </c>
      <c r="I4" s="54">
        <v>2200</v>
      </c>
      <c r="J4" s="54">
        <v>324</v>
      </c>
      <c r="K4" s="54"/>
      <c r="L4" s="54"/>
      <c r="M4" s="54">
        <v>2524</v>
      </c>
      <c r="N4" s="64" t="s">
        <v>23</v>
      </c>
      <c r="P4" s="58">
        <v>45689</v>
      </c>
      <c r="Q4" s="59">
        <v>4.1099999999999998E-2</v>
      </c>
      <c r="R4" s="57"/>
      <c r="S4" s="57"/>
    </row>
    <row r="5" spans="1:19" s="57" customFormat="1" ht="17.25" hidden="1" customHeight="1">
      <c r="A5" s="51" t="s">
        <v>24</v>
      </c>
      <c r="B5" s="52" t="s">
        <v>25</v>
      </c>
      <c r="C5" s="52" t="s">
        <v>22</v>
      </c>
      <c r="D5" s="53">
        <v>172.5</v>
      </c>
      <c r="E5" s="54">
        <v>2200</v>
      </c>
      <c r="F5" s="63" t="s">
        <v>19</v>
      </c>
      <c r="G5" s="54">
        <v>0</v>
      </c>
      <c r="H5" s="67">
        <v>2200</v>
      </c>
      <c r="I5" s="54">
        <v>2200</v>
      </c>
      <c r="J5" s="54">
        <v>324</v>
      </c>
      <c r="K5" s="54"/>
      <c r="L5" s="54"/>
      <c r="M5" s="54">
        <v>2524</v>
      </c>
      <c r="N5" s="66"/>
      <c r="P5" s="58">
        <v>45717</v>
      </c>
      <c r="Q5" s="59">
        <v>3.6600000000000001E-2</v>
      </c>
    </row>
    <row r="6" spans="1:19" s="57" customFormat="1" ht="15" hidden="1" customHeight="1">
      <c r="A6" s="51" t="s">
        <v>26</v>
      </c>
      <c r="B6" s="52" t="s">
        <v>27</v>
      </c>
      <c r="C6" s="52" t="s">
        <v>28</v>
      </c>
      <c r="D6" s="53">
        <v>109.95</v>
      </c>
      <c r="E6" s="54">
        <v>1500</v>
      </c>
      <c r="F6" s="63" t="s">
        <v>19</v>
      </c>
      <c r="G6" s="54">
        <v>0</v>
      </c>
      <c r="H6" s="67">
        <v>1510</v>
      </c>
      <c r="I6" s="54"/>
      <c r="J6" s="54"/>
      <c r="K6" s="54"/>
      <c r="L6" s="54"/>
      <c r="M6" s="54"/>
      <c r="N6" s="66" t="s">
        <v>29</v>
      </c>
      <c r="P6" s="58">
        <v>45748</v>
      </c>
      <c r="Q6" s="59">
        <v>3.2000000000000001E-2</v>
      </c>
    </row>
    <row r="7" spans="1:19" s="57" customFormat="1" ht="15" hidden="1" customHeight="1">
      <c r="A7" s="51">
        <v>40</v>
      </c>
      <c r="B7" s="52" t="s">
        <v>30</v>
      </c>
      <c r="C7" s="52" t="s">
        <v>31</v>
      </c>
      <c r="D7" s="53">
        <v>172.5</v>
      </c>
      <c r="E7" s="54">
        <v>1825.92</v>
      </c>
      <c r="F7" s="63">
        <v>5.4899999999999997E-2</v>
      </c>
      <c r="G7" s="54">
        <f>E7*F7</f>
        <v>100.243008</v>
      </c>
      <c r="H7" s="67">
        <v>1950</v>
      </c>
      <c r="I7" s="54">
        <v>1950</v>
      </c>
      <c r="J7" s="54">
        <v>324</v>
      </c>
      <c r="K7" s="54"/>
      <c r="L7" s="54">
        <f>M7-H7-J7</f>
        <v>100.23999999999978</v>
      </c>
      <c r="M7" s="54">
        <v>2374.2399999999998</v>
      </c>
      <c r="N7" s="66" t="s">
        <v>32</v>
      </c>
      <c r="P7" s="58">
        <v>45778</v>
      </c>
      <c r="Q7" s="59">
        <v>2.7400000000000001E-2</v>
      </c>
    </row>
    <row r="8" spans="1:19" s="57" customFormat="1" ht="15" hidden="1" customHeight="1">
      <c r="A8" s="51">
        <v>42</v>
      </c>
      <c r="B8" s="52" t="s">
        <v>33</v>
      </c>
      <c r="C8" s="52" t="s">
        <v>34</v>
      </c>
      <c r="D8" s="53">
        <v>172.5</v>
      </c>
      <c r="E8" s="54">
        <v>1650</v>
      </c>
      <c r="F8" s="55"/>
      <c r="G8" s="54">
        <f>H8-E8</f>
        <v>250</v>
      </c>
      <c r="H8" s="67">
        <v>1900</v>
      </c>
      <c r="I8" s="54">
        <v>1900</v>
      </c>
      <c r="J8" s="54">
        <v>324</v>
      </c>
      <c r="K8" s="54"/>
      <c r="L8" s="54"/>
      <c r="M8" s="54">
        <v>2224</v>
      </c>
      <c r="N8" s="56"/>
      <c r="P8" s="58">
        <v>45809</v>
      </c>
      <c r="Q8" s="59">
        <v>2.2800000000000001E-2</v>
      </c>
    </row>
    <row r="9" spans="1:19" s="57" customFormat="1" ht="15.75" customHeight="1">
      <c r="A9" s="51">
        <v>41</v>
      </c>
      <c r="B9" s="52" t="s">
        <v>35</v>
      </c>
      <c r="C9" s="52" t="s">
        <v>18</v>
      </c>
      <c r="D9" s="53">
        <v>172.5</v>
      </c>
      <c r="E9" s="54">
        <v>2170</v>
      </c>
      <c r="F9" s="63">
        <v>5.4899999999999997E-2</v>
      </c>
      <c r="G9" s="54">
        <f>E9*F9</f>
        <v>119.133</v>
      </c>
      <c r="H9" s="67">
        <f>E9+G9</f>
        <v>2289.1329999999998</v>
      </c>
      <c r="I9" s="54">
        <v>2289.13</v>
      </c>
      <c r="J9" s="54"/>
      <c r="K9" s="54"/>
      <c r="L9" s="54"/>
      <c r="M9" s="54">
        <v>2289.13</v>
      </c>
      <c r="N9" s="56"/>
      <c r="P9" s="58">
        <v>45839</v>
      </c>
      <c r="Q9" s="59">
        <v>1.83E-2</v>
      </c>
      <c r="R9" s="65"/>
      <c r="S9" s="65"/>
    </row>
    <row r="10" spans="1:19" s="57" customFormat="1" ht="15" hidden="1" customHeight="1">
      <c r="A10" s="51" t="s">
        <v>36</v>
      </c>
      <c r="B10" s="52" t="s">
        <v>37</v>
      </c>
      <c r="C10" s="52" t="s">
        <v>28</v>
      </c>
      <c r="D10" s="53">
        <v>109.95</v>
      </c>
      <c r="E10" s="54">
        <v>1510</v>
      </c>
      <c r="F10" s="63" t="s">
        <v>19</v>
      </c>
      <c r="G10" s="54">
        <v>0</v>
      </c>
      <c r="H10" s="67">
        <v>1510</v>
      </c>
      <c r="I10" s="54"/>
      <c r="J10" s="54"/>
      <c r="K10" s="54"/>
      <c r="L10" s="54"/>
      <c r="M10" s="54"/>
      <c r="N10" s="66" t="s">
        <v>29</v>
      </c>
      <c r="P10" s="58">
        <v>45870</v>
      </c>
      <c r="Q10" s="59">
        <v>1.37E-2</v>
      </c>
    </row>
    <row r="11" spans="1:19" s="57" customFormat="1" ht="15" hidden="1" customHeight="1">
      <c r="A11" s="51">
        <v>33</v>
      </c>
      <c r="B11" s="52" t="s">
        <v>38</v>
      </c>
      <c r="C11" s="52" t="s">
        <v>39</v>
      </c>
      <c r="D11" s="53">
        <v>172.5</v>
      </c>
      <c r="E11" s="54">
        <v>1745.04</v>
      </c>
      <c r="F11" s="55"/>
      <c r="G11" s="54">
        <f>H11-E11</f>
        <v>154.96000000000004</v>
      </c>
      <c r="H11" s="67">
        <v>1900</v>
      </c>
      <c r="I11" s="54">
        <v>1902.87</v>
      </c>
      <c r="J11" s="54"/>
      <c r="K11" s="54"/>
      <c r="L11" s="54">
        <f>M11-H11-J11</f>
        <v>398.86999999999989</v>
      </c>
      <c r="M11" s="54">
        <v>2298.87</v>
      </c>
      <c r="N11" s="66" t="s">
        <v>40</v>
      </c>
      <c r="P11" s="58">
        <v>45901</v>
      </c>
      <c r="Q11" s="59">
        <v>9.1000000000000004E-3</v>
      </c>
    </row>
    <row r="12" spans="1:19" s="57" customFormat="1" ht="15" hidden="1" customHeight="1">
      <c r="A12" s="51">
        <v>35</v>
      </c>
      <c r="B12" s="52" t="s">
        <v>41</v>
      </c>
      <c r="C12" s="52" t="s">
        <v>34</v>
      </c>
      <c r="D12" s="53">
        <v>172.5</v>
      </c>
      <c r="E12" s="54">
        <v>1745.04</v>
      </c>
      <c r="F12" s="63">
        <v>5.4899999999999997E-2</v>
      </c>
      <c r="G12" s="54">
        <f>E12*F12</f>
        <v>95.802695999999997</v>
      </c>
      <c r="H12" s="67">
        <v>1900</v>
      </c>
      <c r="I12" s="54">
        <v>1900</v>
      </c>
      <c r="J12" s="54"/>
      <c r="K12" s="54"/>
      <c r="L12" s="54">
        <f>M12-H12-J12</f>
        <v>500</v>
      </c>
      <c r="M12" s="54">
        <v>2400</v>
      </c>
      <c r="N12" s="66"/>
      <c r="P12" s="58">
        <v>45931</v>
      </c>
      <c r="Q12" s="59">
        <v>4.5750000000000001E-3</v>
      </c>
    </row>
    <row r="13" spans="1:19" s="57" customFormat="1" ht="15" hidden="1" customHeight="1">
      <c r="A13" s="86">
        <v>23</v>
      </c>
      <c r="B13" s="87" t="s">
        <v>42</v>
      </c>
      <c r="C13" s="87" t="s">
        <v>43</v>
      </c>
      <c r="D13" s="88">
        <v>200</v>
      </c>
      <c r="E13" s="89">
        <v>2237.5100000000002</v>
      </c>
      <c r="F13" s="90">
        <v>5.4899999999999997E-2</v>
      </c>
      <c r="G13" s="91">
        <f>E13*F13</f>
        <v>122.83929900000001</v>
      </c>
      <c r="H13" s="94">
        <f>E13+G13</f>
        <v>2360.3492990000004</v>
      </c>
      <c r="I13" s="91">
        <v>2360</v>
      </c>
      <c r="J13" s="91">
        <v>324</v>
      </c>
      <c r="K13" s="91">
        <v>550</v>
      </c>
      <c r="L13" s="91">
        <v>740</v>
      </c>
      <c r="M13" s="91">
        <v>3424</v>
      </c>
      <c r="N13" s="92" t="s">
        <v>44</v>
      </c>
    </row>
    <row r="14" spans="1:19" s="68" customFormat="1" hidden="1">
      <c r="A14" s="116" t="s">
        <v>45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70">
        <v>5204.9799999999996</v>
      </c>
      <c r="M14" s="69"/>
    </row>
  </sheetData>
  <autoFilter ref="A2:N14" xr:uid="{00000000-0009-0000-0000-000000000000}">
    <filterColumn colId="2">
      <filters>
        <filter val="GARÇOM"/>
      </filters>
    </filterColumn>
  </autoFilter>
  <mergeCells count="2">
    <mergeCell ref="A1:N1"/>
    <mergeCell ref="A14:K14"/>
  </mergeCells>
  <pageMargins left="0.511811024" right="0.511811024" top="0.78740157499999996" bottom="0.78740157499999996" header="0.31496062000000002" footer="0.31496062000000002"/>
  <pageSetup paperSize="9" scale="4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47"/>
  <sheetViews>
    <sheetView workbookViewId="0">
      <selection activeCell="H12" sqref="H12"/>
    </sheetView>
  </sheetViews>
  <sheetFormatPr defaultRowHeight="15"/>
  <cols>
    <col min="1" max="1" width="11.7109375" style="11" bestFit="1" customWidth="1"/>
    <col min="2" max="2" width="36.85546875" style="2" customWidth="1"/>
    <col min="3" max="3" width="25.7109375" style="2" customWidth="1"/>
    <col min="4" max="4" width="9.28515625" style="35" customWidth="1"/>
    <col min="5" max="5" width="13" style="16" customWidth="1"/>
    <col min="6" max="6" width="9.85546875" style="17" customWidth="1"/>
    <col min="7" max="7" width="11.7109375" style="17" customWidth="1"/>
    <col min="8" max="8" width="12.5703125" style="17" customWidth="1"/>
    <col min="9" max="10" width="15.28515625" style="17" customWidth="1"/>
    <col min="11" max="11" width="17" style="17" customWidth="1"/>
    <col min="12" max="12" width="11.85546875" style="17" customWidth="1"/>
    <col min="13" max="13" width="12.42578125" style="17" customWidth="1"/>
    <col min="14" max="14" width="73.42578125" style="18" customWidth="1"/>
    <col min="15" max="16384" width="9.140625" style="2"/>
  </cols>
  <sheetData>
    <row r="1" spans="1:17" ht="15" customHeight="1">
      <c r="A1" s="118" t="s">
        <v>46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  <c r="P1" s="20" t="s">
        <v>1</v>
      </c>
      <c r="Q1" s="20" t="s">
        <v>2</v>
      </c>
    </row>
    <row r="2" spans="1:17" s="11" customFormat="1" ht="15" customHeight="1">
      <c r="A2" s="1" t="s">
        <v>3</v>
      </c>
      <c r="B2" s="1" t="s">
        <v>4</v>
      </c>
      <c r="C2" s="1" t="s">
        <v>5</v>
      </c>
      <c r="D2" s="34" t="s">
        <v>6</v>
      </c>
      <c r="E2" s="6" t="s">
        <v>7</v>
      </c>
      <c r="F2" s="5" t="s">
        <v>8</v>
      </c>
      <c r="G2" s="5" t="s">
        <v>9</v>
      </c>
      <c r="H2" s="7" t="s">
        <v>10</v>
      </c>
      <c r="I2" s="7" t="s">
        <v>47</v>
      </c>
      <c r="J2" s="7" t="s">
        <v>48</v>
      </c>
      <c r="K2" s="7" t="s">
        <v>49</v>
      </c>
      <c r="L2" s="7" t="s">
        <v>50</v>
      </c>
      <c r="M2" s="7" t="s">
        <v>51</v>
      </c>
      <c r="N2" s="8" t="s">
        <v>16</v>
      </c>
      <c r="P2" s="23">
        <v>45597</v>
      </c>
      <c r="Q2" s="24">
        <v>5.4899999999999997E-2</v>
      </c>
    </row>
    <row r="3" spans="1:17" s="57" customFormat="1" ht="16.5" customHeight="1">
      <c r="A3" s="74">
        <v>8</v>
      </c>
      <c r="B3" s="75" t="s">
        <v>52</v>
      </c>
      <c r="C3" s="75" t="s">
        <v>22</v>
      </c>
      <c r="D3" s="76">
        <v>109.95</v>
      </c>
      <c r="E3" s="77">
        <v>1750</v>
      </c>
      <c r="F3" s="55" t="s">
        <v>19</v>
      </c>
      <c r="G3" s="54">
        <f>H3-E3</f>
        <v>95</v>
      </c>
      <c r="H3" s="84">
        <v>1845</v>
      </c>
      <c r="I3" s="77"/>
      <c r="J3" s="77"/>
      <c r="K3" s="77"/>
      <c r="L3" s="77"/>
      <c r="M3" s="77">
        <f t="shared" ref="M3:M5" si="0">I3+L3+J3</f>
        <v>0</v>
      </c>
      <c r="N3" s="56"/>
      <c r="P3" s="58">
        <v>45627</v>
      </c>
      <c r="Q3" s="59">
        <v>5.0299999999999997E-2</v>
      </c>
    </row>
    <row r="4" spans="1:17" s="57" customFormat="1" ht="15" customHeight="1">
      <c r="A4" s="74">
        <v>20</v>
      </c>
      <c r="B4" s="75" t="s">
        <v>53</v>
      </c>
      <c r="C4" s="75" t="s">
        <v>22</v>
      </c>
      <c r="D4" s="76">
        <v>172.5</v>
      </c>
      <c r="E4" s="77">
        <v>1650</v>
      </c>
      <c r="F4" s="63"/>
      <c r="G4" s="54">
        <f>H4-E4</f>
        <v>195</v>
      </c>
      <c r="H4" s="67">
        <v>1845</v>
      </c>
      <c r="I4" s="54">
        <v>1900</v>
      </c>
      <c r="J4" s="54">
        <v>324</v>
      </c>
      <c r="K4" s="54"/>
      <c r="L4" s="54">
        <v>126</v>
      </c>
      <c r="M4" s="77">
        <f t="shared" si="0"/>
        <v>2350</v>
      </c>
      <c r="N4" s="56" t="s">
        <v>54</v>
      </c>
      <c r="P4" s="58">
        <v>45658</v>
      </c>
      <c r="Q4" s="59">
        <v>4.5699999999999998E-2</v>
      </c>
    </row>
    <row r="5" spans="1:17" s="57" customFormat="1" ht="15" customHeight="1">
      <c r="A5" s="74">
        <v>4</v>
      </c>
      <c r="B5" s="75" t="s">
        <v>55</v>
      </c>
      <c r="C5" s="75" t="s">
        <v>31</v>
      </c>
      <c r="D5" s="76">
        <v>146.6</v>
      </c>
      <c r="E5" s="77">
        <v>2000</v>
      </c>
      <c r="F5" s="63">
        <v>4.4999999999999997E-3</v>
      </c>
      <c r="G5" s="54">
        <f>E5*F5</f>
        <v>9</v>
      </c>
      <c r="H5" s="67">
        <f>E5+G5</f>
        <v>2009</v>
      </c>
      <c r="I5" s="54"/>
      <c r="J5" s="54"/>
      <c r="K5" s="54"/>
      <c r="L5" s="54"/>
      <c r="M5" s="77">
        <f t="shared" si="0"/>
        <v>0</v>
      </c>
      <c r="N5" s="56"/>
      <c r="P5" s="58">
        <v>45689</v>
      </c>
      <c r="Q5" s="59">
        <v>4.1099999999999998E-2</v>
      </c>
    </row>
    <row r="6" spans="1:17" s="57" customFormat="1" ht="15" customHeight="1">
      <c r="A6" s="74">
        <v>14</v>
      </c>
      <c r="B6" s="75" t="s">
        <v>56</v>
      </c>
      <c r="C6" s="75" t="s">
        <v>57</v>
      </c>
      <c r="D6" s="76">
        <v>180</v>
      </c>
      <c r="E6" s="77">
        <v>3000</v>
      </c>
      <c r="F6" s="63">
        <v>5.4899999999999997E-2</v>
      </c>
      <c r="G6" s="54">
        <f>E6*F6</f>
        <v>164.7</v>
      </c>
      <c r="H6" s="67">
        <v>4000</v>
      </c>
      <c r="I6" s="54">
        <v>4000</v>
      </c>
      <c r="J6" s="54"/>
      <c r="K6" s="54">
        <v>600</v>
      </c>
      <c r="L6" s="54">
        <v>600</v>
      </c>
      <c r="M6" s="77">
        <f>I6+L6+J6+K6</f>
        <v>5200</v>
      </c>
      <c r="N6" s="56"/>
      <c r="P6" s="58">
        <v>45717</v>
      </c>
      <c r="Q6" s="59">
        <v>3.6600000000000001E-2</v>
      </c>
    </row>
    <row r="7" spans="1:17" s="57" customFormat="1" ht="15" customHeight="1">
      <c r="A7" s="74">
        <v>21</v>
      </c>
      <c r="B7" s="75" t="s">
        <v>58</v>
      </c>
      <c r="C7" s="75" t="s">
        <v>34</v>
      </c>
      <c r="D7" s="76">
        <v>172.5</v>
      </c>
      <c r="E7" s="77">
        <v>1650</v>
      </c>
      <c r="F7" s="63">
        <v>3.2000000000000001E-2</v>
      </c>
      <c r="G7" s="54">
        <f>E7*F7</f>
        <v>52.800000000000004</v>
      </c>
      <c r="H7" s="54">
        <f>E7+G7</f>
        <v>1702.8</v>
      </c>
      <c r="I7" s="67">
        <v>1800</v>
      </c>
      <c r="J7" s="54">
        <v>324</v>
      </c>
      <c r="K7" s="54"/>
      <c r="L7" s="54"/>
      <c r="M7" s="77">
        <f t="shared" ref="M7:M23" si="1">I7+L7+J7+K7</f>
        <v>2124</v>
      </c>
      <c r="N7" s="56" t="s">
        <v>59</v>
      </c>
      <c r="P7" s="58">
        <v>45748</v>
      </c>
      <c r="Q7" s="59">
        <v>3.2000000000000001E-2</v>
      </c>
    </row>
    <row r="8" spans="1:17" s="57" customFormat="1" ht="15" customHeight="1">
      <c r="A8" s="74">
        <v>22</v>
      </c>
      <c r="B8" s="75" t="s">
        <v>60</v>
      </c>
      <c r="C8" s="75" t="s">
        <v>61</v>
      </c>
      <c r="D8" s="76">
        <v>172.5</v>
      </c>
      <c r="E8" s="77">
        <v>1650</v>
      </c>
      <c r="F8" s="55" t="s">
        <v>19</v>
      </c>
      <c r="G8" s="54">
        <f>H8-E8</f>
        <v>195</v>
      </c>
      <c r="H8" s="84">
        <v>1845</v>
      </c>
      <c r="I8" s="77">
        <v>1950</v>
      </c>
      <c r="J8" s="77">
        <v>324</v>
      </c>
      <c r="K8" s="77"/>
      <c r="L8" s="77">
        <v>300</v>
      </c>
      <c r="M8" s="77">
        <f t="shared" si="1"/>
        <v>2574</v>
      </c>
      <c r="N8" s="56"/>
      <c r="P8" s="58">
        <v>45778</v>
      </c>
      <c r="Q8" s="59">
        <v>2.7400000000000001E-2</v>
      </c>
    </row>
    <row r="9" spans="1:17" s="65" customFormat="1" ht="16.5" customHeight="1">
      <c r="A9" s="78">
        <v>9</v>
      </c>
      <c r="B9" s="79" t="s">
        <v>62</v>
      </c>
      <c r="C9" s="79" t="s">
        <v>61</v>
      </c>
      <c r="D9" s="80">
        <v>172.5</v>
      </c>
      <c r="E9" s="81">
        <v>3400</v>
      </c>
      <c r="F9" s="55" t="s">
        <v>19</v>
      </c>
      <c r="G9" s="81">
        <v>0</v>
      </c>
      <c r="H9" s="85">
        <v>3400</v>
      </c>
      <c r="I9" s="81">
        <v>3400</v>
      </c>
      <c r="J9" s="81"/>
      <c r="K9" s="81"/>
      <c r="L9" s="81"/>
      <c r="M9" s="77">
        <f t="shared" si="1"/>
        <v>3400</v>
      </c>
      <c r="N9" s="83" t="s">
        <v>63</v>
      </c>
      <c r="P9" s="58">
        <v>45809</v>
      </c>
      <c r="Q9" s="59">
        <v>2.2800000000000001E-2</v>
      </c>
    </row>
    <row r="10" spans="1:17" s="57" customFormat="1" ht="15" customHeight="1">
      <c r="A10" s="74">
        <v>17</v>
      </c>
      <c r="B10" s="75" t="s">
        <v>64</v>
      </c>
      <c r="C10" s="75" t="s">
        <v>61</v>
      </c>
      <c r="D10" s="76">
        <v>172.5</v>
      </c>
      <c r="E10" s="77">
        <v>1745.04</v>
      </c>
      <c r="F10" s="63">
        <v>5.4899999999999997E-2</v>
      </c>
      <c r="G10" s="54">
        <f>E10*F10</f>
        <v>95.802695999999997</v>
      </c>
      <c r="H10" s="67">
        <v>1845</v>
      </c>
      <c r="I10" s="54">
        <v>2000</v>
      </c>
      <c r="J10" s="54">
        <v>324</v>
      </c>
      <c r="K10" s="54"/>
      <c r="L10" s="54">
        <v>400</v>
      </c>
      <c r="M10" s="77">
        <f t="shared" si="1"/>
        <v>2724</v>
      </c>
      <c r="N10" s="56"/>
      <c r="P10" s="58">
        <v>45839</v>
      </c>
      <c r="Q10" s="59">
        <v>1.83E-2</v>
      </c>
    </row>
    <row r="11" spans="1:17" s="57" customFormat="1" ht="15" customHeight="1">
      <c r="A11" s="74">
        <v>18</v>
      </c>
      <c r="B11" s="75" t="s">
        <v>65</v>
      </c>
      <c r="C11" s="75" t="s">
        <v>66</v>
      </c>
      <c r="D11" s="76">
        <v>200</v>
      </c>
      <c r="E11" s="77">
        <v>2231.6799999999998</v>
      </c>
      <c r="F11" s="63">
        <v>5.4899999999999997E-2</v>
      </c>
      <c r="G11" s="54">
        <f>E11*F11</f>
        <v>122.51923199999999</v>
      </c>
      <c r="H11" s="67">
        <f>E11+G11</f>
        <v>2354.1992319999999</v>
      </c>
      <c r="I11" s="54">
        <v>2400</v>
      </c>
      <c r="J11" s="54"/>
      <c r="K11" s="54">
        <v>600</v>
      </c>
      <c r="L11" s="54">
        <v>2260</v>
      </c>
      <c r="M11" s="77">
        <f t="shared" si="1"/>
        <v>5260</v>
      </c>
      <c r="N11" s="56"/>
      <c r="P11" s="58">
        <v>45870</v>
      </c>
      <c r="Q11" s="59">
        <v>1.37E-2</v>
      </c>
    </row>
    <row r="12" spans="1:17" s="57" customFormat="1" ht="15" customHeight="1">
      <c r="A12" s="74">
        <v>13</v>
      </c>
      <c r="B12" s="75" t="s">
        <v>67</v>
      </c>
      <c r="C12" s="75" t="s">
        <v>68</v>
      </c>
      <c r="D12" s="76">
        <v>146</v>
      </c>
      <c r="E12" s="77">
        <v>1788.54</v>
      </c>
      <c r="F12" s="63">
        <v>5.4899999999999997E-2</v>
      </c>
      <c r="G12" s="54">
        <f>E12*F12</f>
        <v>98.190845999999993</v>
      </c>
      <c r="H12" s="54">
        <f>E12+G12</f>
        <v>1886.7308459999999</v>
      </c>
      <c r="I12" s="67">
        <v>2000</v>
      </c>
      <c r="J12" s="54"/>
      <c r="K12" s="54"/>
      <c r="L12" s="54">
        <v>1700</v>
      </c>
      <c r="M12" s="77">
        <f t="shared" si="1"/>
        <v>3700</v>
      </c>
      <c r="N12" s="56"/>
      <c r="P12" s="58">
        <v>45901</v>
      </c>
      <c r="Q12" s="59">
        <v>9.1000000000000004E-3</v>
      </c>
    </row>
    <row r="13" spans="1:17" s="57" customFormat="1" ht="15" customHeight="1">
      <c r="A13" s="74">
        <v>3</v>
      </c>
      <c r="B13" s="75" t="s">
        <v>69</v>
      </c>
      <c r="C13" s="75" t="s">
        <v>18</v>
      </c>
      <c r="D13" s="76">
        <v>172.5</v>
      </c>
      <c r="E13" s="77">
        <v>2000</v>
      </c>
      <c r="F13" s="63">
        <v>4.4999999999999997E-3</v>
      </c>
      <c r="G13" s="54">
        <f>E13*F13</f>
        <v>9</v>
      </c>
      <c r="H13" s="67">
        <f>E13+G13</f>
        <v>2009</v>
      </c>
      <c r="I13" s="54">
        <v>2009</v>
      </c>
      <c r="J13" s="54"/>
      <c r="K13" s="54"/>
      <c r="L13" s="54"/>
      <c r="M13" s="77">
        <f t="shared" si="1"/>
        <v>2009</v>
      </c>
      <c r="N13" s="56"/>
    </row>
    <row r="14" spans="1:17" s="57" customFormat="1" ht="15" customHeight="1">
      <c r="A14" s="74">
        <v>11</v>
      </c>
      <c r="B14" s="75" t="s">
        <v>70</v>
      </c>
      <c r="C14" s="75" t="s">
        <v>71</v>
      </c>
      <c r="D14" s="76">
        <v>172.5</v>
      </c>
      <c r="E14" s="77">
        <v>1806.98</v>
      </c>
      <c r="F14" s="63">
        <v>5.4899999999999997E-2</v>
      </c>
      <c r="G14" s="54">
        <f>E14*F14</f>
        <v>99.20320199999999</v>
      </c>
      <c r="H14" s="67">
        <f>E14+G14</f>
        <v>1906.1832019999999</v>
      </c>
      <c r="I14" s="54">
        <v>2000</v>
      </c>
      <c r="J14" s="54">
        <v>324</v>
      </c>
      <c r="K14" s="54"/>
      <c r="L14" s="54">
        <v>400</v>
      </c>
      <c r="M14" s="77">
        <f t="shared" si="1"/>
        <v>2724</v>
      </c>
      <c r="N14" s="56"/>
    </row>
    <row r="15" spans="1:17" s="57" customFormat="1" ht="15" customHeight="1">
      <c r="A15" s="74">
        <v>7</v>
      </c>
      <c r="B15" s="75" t="s">
        <v>72</v>
      </c>
      <c r="C15" s="75" t="s">
        <v>73</v>
      </c>
      <c r="D15" s="76">
        <v>180</v>
      </c>
      <c r="E15" s="77">
        <v>2680</v>
      </c>
      <c r="F15" s="55" t="s">
        <v>19</v>
      </c>
      <c r="G15" s="77">
        <v>0</v>
      </c>
      <c r="H15" s="84">
        <v>2680</v>
      </c>
      <c r="I15" s="77">
        <v>2680</v>
      </c>
      <c r="J15" s="77"/>
      <c r="K15" s="77">
        <v>600</v>
      </c>
      <c r="L15" s="77"/>
      <c r="M15" s="77">
        <f t="shared" si="1"/>
        <v>3280</v>
      </c>
      <c r="N15" s="56" t="s">
        <v>74</v>
      </c>
    </row>
    <row r="16" spans="1:17" s="57" customFormat="1" ht="15" customHeight="1">
      <c r="A16" s="74">
        <v>30</v>
      </c>
      <c r="B16" s="75" t="s">
        <v>75</v>
      </c>
      <c r="C16" s="75" t="s">
        <v>61</v>
      </c>
      <c r="D16" s="76">
        <v>172.5</v>
      </c>
      <c r="E16" s="77">
        <v>2252.8000000000002</v>
      </c>
      <c r="F16" s="63">
        <v>5.4899999999999997E-2</v>
      </c>
      <c r="G16" s="54">
        <f>E16*F16</f>
        <v>123.67872</v>
      </c>
      <c r="H16" s="67">
        <v>2377</v>
      </c>
      <c r="I16" s="54">
        <v>2376.48</v>
      </c>
      <c r="J16" s="54">
        <v>324</v>
      </c>
      <c r="K16" s="54"/>
      <c r="L16" s="54">
        <v>308.39999999999998</v>
      </c>
      <c r="M16" s="77">
        <f t="shared" si="1"/>
        <v>3008.88</v>
      </c>
      <c r="N16" s="56" t="s">
        <v>76</v>
      </c>
    </row>
    <row r="17" spans="1:19" s="57" customFormat="1" ht="15" customHeight="1">
      <c r="A17" s="74">
        <v>25</v>
      </c>
      <c r="B17" s="75" t="s">
        <v>77</v>
      </c>
      <c r="C17" s="75" t="s">
        <v>78</v>
      </c>
      <c r="D17" s="76">
        <v>200</v>
      </c>
      <c r="E17" s="77">
        <v>1792.88</v>
      </c>
      <c r="F17" s="63">
        <v>5.4899999999999997E-2</v>
      </c>
      <c r="G17" s="54">
        <f>E17*F17</f>
        <v>98.429112000000003</v>
      </c>
      <c r="H17" s="67">
        <f>E17+G17</f>
        <v>1891.3091120000001</v>
      </c>
      <c r="I17" s="54">
        <v>2000</v>
      </c>
      <c r="J17" s="54">
        <v>324</v>
      </c>
      <c r="K17" s="54">
        <v>550</v>
      </c>
      <c r="L17" s="54">
        <v>1100</v>
      </c>
      <c r="M17" s="77">
        <f t="shared" si="1"/>
        <v>3974</v>
      </c>
      <c r="N17" s="56"/>
    </row>
    <row r="18" spans="1:19" s="57" customFormat="1" ht="15" customHeight="1">
      <c r="A18" s="74">
        <v>26</v>
      </c>
      <c r="B18" s="75" t="s">
        <v>79</v>
      </c>
      <c r="C18" s="75" t="s">
        <v>80</v>
      </c>
      <c r="D18" s="76">
        <v>183.35</v>
      </c>
      <c r="E18" s="77">
        <v>2526.0700000000002</v>
      </c>
      <c r="F18" s="63">
        <v>5.4899999999999997E-2</v>
      </c>
      <c r="G18" s="54">
        <f>E18*F18</f>
        <v>138.68124299999999</v>
      </c>
      <c r="H18" s="54">
        <f>E18+G18</f>
        <v>2664.7512430000002</v>
      </c>
      <c r="I18" s="67">
        <v>2700</v>
      </c>
      <c r="J18" s="54"/>
      <c r="K18" s="54"/>
      <c r="L18" s="54">
        <v>2100</v>
      </c>
      <c r="M18" s="77">
        <f t="shared" si="1"/>
        <v>4800</v>
      </c>
      <c r="N18" s="56"/>
    </row>
    <row r="19" spans="1:19" s="65" customFormat="1" ht="19.5" customHeight="1">
      <c r="A19" s="78">
        <v>33</v>
      </c>
      <c r="B19" s="79" t="s">
        <v>81</v>
      </c>
      <c r="C19" s="79" t="s">
        <v>22</v>
      </c>
      <c r="D19" s="80">
        <v>172.5</v>
      </c>
      <c r="E19" s="81">
        <v>3000</v>
      </c>
      <c r="F19" s="63">
        <v>1.37E-2</v>
      </c>
      <c r="G19" s="54">
        <f>E19*F19</f>
        <v>41.1</v>
      </c>
      <c r="H19" s="67">
        <f>E19+G19</f>
        <v>3041.1</v>
      </c>
      <c r="I19" s="54">
        <v>3041.1</v>
      </c>
      <c r="J19" s="54">
        <v>324</v>
      </c>
      <c r="K19" s="54">
        <v>550</v>
      </c>
      <c r="L19" s="54">
        <v>640</v>
      </c>
      <c r="M19" s="77">
        <f t="shared" si="1"/>
        <v>4555.1000000000004</v>
      </c>
      <c r="N19" s="82" t="s">
        <v>82</v>
      </c>
    </row>
    <row r="20" spans="1:19" s="57" customFormat="1" ht="15" customHeight="1">
      <c r="A20" s="74">
        <v>10</v>
      </c>
      <c r="B20" s="75" t="s">
        <v>83</v>
      </c>
      <c r="C20" s="75" t="s">
        <v>18</v>
      </c>
      <c r="D20" s="76">
        <v>172.5</v>
      </c>
      <c r="E20" s="77">
        <v>1350</v>
      </c>
      <c r="F20" s="55" t="s">
        <v>19</v>
      </c>
      <c r="G20" s="77">
        <f>H20-E20</f>
        <v>659</v>
      </c>
      <c r="H20" s="67">
        <v>2009</v>
      </c>
      <c r="I20" s="54">
        <v>2009</v>
      </c>
      <c r="J20" s="54"/>
      <c r="K20" s="54"/>
      <c r="L20" s="54"/>
      <c r="M20" s="77">
        <f t="shared" si="1"/>
        <v>2009</v>
      </c>
      <c r="N20" s="56" t="s">
        <v>84</v>
      </c>
    </row>
    <row r="21" spans="1:19" s="57" customFormat="1" ht="15" customHeight="1">
      <c r="A21" s="74">
        <v>34</v>
      </c>
      <c r="B21" s="75" t="s">
        <v>85</v>
      </c>
      <c r="C21" s="75" t="s">
        <v>22</v>
      </c>
      <c r="D21" s="76">
        <v>172.5</v>
      </c>
      <c r="E21" s="77">
        <v>2200</v>
      </c>
      <c r="F21" s="63">
        <v>1.37E-2</v>
      </c>
      <c r="G21" s="54">
        <f>E21*F21</f>
        <v>30.14</v>
      </c>
      <c r="H21" s="67">
        <f>E21+G21</f>
        <v>2230.14</v>
      </c>
      <c r="I21" s="54">
        <v>2230.14</v>
      </c>
      <c r="J21" s="54">
        <v>324</v>
      </c>
      <c r="K21" s="54"/>
      <c r="L21" s="54">
        <v>100</v>
      </c>
      <c r="M21" s="77">
        <f t="shared" si="1"/>
        <v>2654.14</v>
      </c>
      <c r="N21" s="56" t="s">
        <v>86</v>
      </c>
    </row>
    <row r="22" spans="1:19" s="57" customFormat="1" ht="15" customHeight="1">
      <c r="A22" s="74">
        <v>28</v>
      </c>
      <c r="B22" s="75" t="s">
        <v>87</v>
      </c>
      <c r="C22" s="75" t="s">
        <v>18</v>
      </c>
      <c r="D22" s="76">
        <v>172.5</v>
      </c>
      <c r="E22" s="77">
        <v>1797.92</v>
      </c>
      <c r="F22" s="63">
        <v>5.4899999999999997E-2</v>
      </c>
      <c r="G22" s="54">
        <f>E22*F22</f>
        <v>98.705808000000005</v>
      </c>
      <c r="H22" s="67">
        <v>2009</v>
      </c>
      <c r="I22" s="54">
        <v>2009</v>
      </c>
      <c r="J22" s="54"/>
      <c r="K22" s="54">
        <v>550</v>
      </c>
      <c r="L22" s="54">
        <v>690</v>
      </c>
      <c r="M22" s="77">
        <f t="shared" si="1"/>
        <v>3249</v>
      </c>
      <c r="N22" s="56" t="s">
        <v>84</v>
      </c>
    </row>
    <row r="23" spans="1:19" s="65" customFormat="1">
      <c r="A23" s="78">
        <v>5</v>
      </c>
      <c r="B23" s="79" t="s">
        <v>88</v>
      </c>
      <c r="C23" s="79" t="s">
        <v>31</v>
      </c>
      <c r="D23" s="80">
        <v>172.5</v>
      </c>
      <c r="E23" s="81">
        <v>1800</v>
      </c>
      <c r="F23" s="63"/>
      <c r="G23" s="54">
        <f>H23-E23</f>
        <v>209</v>
      </c>
      <c r="H23" s="81">
        <v>2009</v>
      </c>
      <c r="I23" s="81"/>
      <c r="J23" s="81"/>
      <c r="K23" s="81"/>
      <c r="L23" s="81"/>
      <c r="M23" s="77">
        <f t="shared" si="1"/>
        <v>0</v>
      </c>
      <c r="N23" s="93"/>
    </row>
    <row r="24" spans="1:19" s="57" customFormat="1" ht="15" customHeight="1">
      <c r="A24" s="74">
        <v>1</v>
      </c>
      <c r="B24" s="75" t="s">
        <v>89</v>
      </c>
      <c r="C24" s="75" t="s">
        <v>90</v>
      </c>
      <c r="D24" s="76">
        <v>172.5</v>
      </c>
      <c r="E24" s="77">
        <v>2000</v>
      </c>
      <c r="F24" s="63">
        <v>4.4999999999999997E-3</v>
      </c>
      <c r="G24" s="54">
        <f>E24*F24</f>
        <v>9</v>
      </c>
      <c r="H24" s="54">
        <f>E24+G24</f>
        <v>2009</v>
      </c>
      <c r="I24" s="54">
        <v>2009</v>
      </c>
      <c r="J24" s="54"/>
      <c r="K24" s="54"/>
      <c r="L24" s="54"/>
      <c r="M24" s="54">
        <f>J24+L24+I24</f>
        <v>2009</v>
      </c>
      <c r="N24" s="56"/>
    </row>
    <row r="25" spans="1:19" s="50" customFormat="1">
      <c r="A25" s="71"/>
      <c r="D25" s="35"/>
      <c r="E25" s="72"/>
      <c r="F25" s="33"/>
      <c r="G25" s="33"/>
      <c r="H25" s="33"/>
      <c r="I25" s="33"/>
      <c r="J25" s="33"/>
      <c r="K25" s="33"/>
      <c r="L25" s="33"/>
      <c r="M25" s="33"/>
      <c r="N25" s="73"/>
    </row>
    <row r="26" spans="1:19" s="18" customFormat="1">
      <c r="A26" s="11"/>
      <c r="B26" s="2"/>
      <c r="C26" s="2"/>
      <c r="D26" s="33"/>
      <c r="E26" s="16"/>
      <c r="F26" s="22"/>
      <c r="G26" s="22"/>
      <c r="H26" s="16"/>
      <c r="I26" s="16"/>
      <c r="J26" s="16"/>
      <c r="K26" s="16"/>
      <c r="L26" s="16"/>
      <c r="M26" s="16"/>
      <c r="O26" s="2"/>
      <c r="P26" s="2"/>
      <c r="Q26" s="2"/>
      <c r="R26" s="2"/>
      <c r="S26" s="2"/>
    </row>
    <row r="27" spans="1:19" s="18" customFormat="1">
      <c r="A27" s="11"/>
      <c r="B27" s="2"/>
      <c r="C27" s="2"/>
      <c r="D27" s="33"/>
      <c r="E27" s="16"/>
      <c r="F27" s="22"/>
      <c r="G27" s="22"/>
      <c r="H27" s="16"/>
      <c r="I27" s="16"/>
      <c r="J27" s="16"/>
      <c r="K27" s="16"/>
      <c r="L27" s="16"/>
      <c r="M27" s="16"/>
      <c r="O27" s="2"/>
      <c r="P27" s="2"/>
      <c r="Q27" s="2"/>
      <c r="R27" s="2"/>
      <c r="S27" s="2"/>
    </row>
    <row r="28" spans="1:19" s="18" customFormat="1">
      <c r="A28" s="11"/>
      <c r="B28" s="2"/>
      <c r="C28" s="2"/>
      <c r="D28" s="33"/>
      <c r="E28" s="16"/>
      <c r="F28" s="22"/>
      <c r="G28" s="22"/>
      <c r="H28" s="16"/>
      <c r="I28" s="16"/>
      <c r="J28" s="16"/>
      <c r="K28" s="16"/>
      <c r="L28" s="16"/>
      <c r="M28" s="16"/>
      <c r="O28" s="2"/>
      <c r="P28" s="2"/>
      <c r="Q28" s="2"/>
      <c r="R28" s="2"/>
      <c r="S28" s="2"/>
    </row>
    <row r="29" spans="1:19" s="18" customFormat="1">
      <c r="A29" s="11"/>
      <c r="B29" s="2"/>
      <c r="C29" s="2"/>
      <c r="D29" s="33"/>
      <c r="E29" s="16"/>
      <c r="F29" s="22"/>
      <c r="G29" s="22"/>
      <c r="H29" s="16"/>
      <c r="I29" s="16"/>
      <c r="J29" s="16"/>
      <c r="K29" s="16"/>
      <c r="L29" s="16"/>
      <c r="M29" s="16"/>
      <c r="O29" s="2"/>
      <c r="P29" s="2"/>
      <c r="Q29" s="2"/>
      <c r="R29" s="2"/>
      <c r="S29" s="2"/>
    </row>
    <row r="30" spans="1:19" s="18" customFormat="1">
      <c r="A30" s="11"/>
      <c r="B30" s="2"/>
      <c r="C30" s="2"/>
      <c r="D30" s="35"/>
      <c r="E30" s="16"/>
      <c r="F30" s="15"/>
      <c r="G30" s="15"/>
      <c r="H30" s="16"/>
      <c r="I30" s="16"/>
      <c r="J30" s="16"/>
      <c r="K30" s="16"/>
      <c r="L30" s="16"/>
      <c r="M30" s="16"/>
      <c r="O30" s="2"/>
      <c r="P30" s="2"/>
      <c r="Q30" s="2"/>
      <c r="R30" s="2"/>
      <c r="S30" s="2"/>
    </row>
    <row r="31" spans="1:19" s="18" customFormat="1">
      <c r="A31" s="11"/>
      <c r="B31" s="2"/>
      <c r="C31" s="2"/>
      <c r="D31" s="35"/>
      <c r="E31" s="16"/>
      <c r="F31" s="17"/>
      <c r="G31" s="21"/>
      <c r="H31" s="17"/>
      <c r="I31" s="17"/>
      <c r="J31" s="17"/>
      <c r="K31" s="17"/>
      <c r="L31" s="2"/>
      <c r="M31" s="2"/>
    </row>
    <row r="32" spans="1:19">
      <c r="L32" s="2"/>
      <c r="M32" s="2"/>
      <c r="N32" s="2"/>
    </row>
    <row r="33" spans="4:14">
      <c r="L33" s="2"/>
      <c r="M33" s="2"/>
      <c r="N33" s="2"/>
    </row>
    <row r="34" spans="4:14">
      <c r="L34" s="2"/>
      <c r="M34" s="2"/>
      <c r="N34" s="2"/>
    </row>
    <row r="35" spans="4:14">
      <c r="L35" s="2"/>
      <c r="M35" s="2"/>
      <c r="N35" s="2"/>
    </row>
    <row r="36" spans="4:14">
      <c r="L36" s="2"/>
      <c r="M36" s="2"/>
      <c r="N36" s="2"/>
    </row>
    <row r="37" spans="4:14">
      <c r="L37" s="2"/>
      <c r="M37" s="2"/>
      <c r="N37" s="2"/>
    </row>
    <row r="38" spans="4:14">
      <c r="D38" s="9"/>
      <c r="E38" s="22"/>
      <c r="F38" s="16"/>
      <c r="G38" s="22"/>
      <c r="H38" s="22"/>
      <c r="I38" s="16"/>
      <c r="J38" s="18"/>
      <c r="K38" s="18"/>
      <c r="L38" s="2"/>
      <c r="M38" s="2"/>
      <c r="N38" s="2"/>
    </row>
    <row r="39" spans="4:14">
      <c r="L39" s="2"/>
      <c r="M39" s="2"/>
      <c r="N39" s="2"/>
    </row>
    <row r="40" spans="4:14">
      <c r="L40" s="2"/>
      <c r="M40" s="2"/>
      <c r="N40" s="2"/>
    </row>
    <row r="41" spans="4:14">
      <c r="L41" s="2"/>
      <c r="M41" s="2"/>
      <c r="N41" s="2"/>
    </row>
    <row r="42" spans="4:14">
      <c r="L42" s="2"/>
      <c r="M42" s="2"/>
      <c r="N42" s="2"/>
    </row>
    <row r="43" spans="4:14">
      <c r="L43" s="2"/>
      <c r="M43" s="2"/>
      <c r="N43" s="2"/>
    </row>
    <row r="44" spans="4:14">
      <c r="L44" s="2"/>
      <c r="M44" s="2"/>
      <c r="N44" s="2"/>
    </row>
    <row r="45" spans="4:14">
      <c r="L45" s="2"/>
      <c r="M45" s="2"/>
      <c r="N45" s="2"/>
    </row>
    <row r="46" spans="4:14">
      <c r="L46" s="2"/>
      <c r="M46" s="2"/>
      <c r="N46" s="2"/>
    </row>
    <row r="47" spans="4:14">
      <c r="L47" s="2"/>
      <c r="M47" s="2"/>
      <c r="N47" s="2"/>
    </row>
  </sheetData>
  <autoFilter ref="A2:N24" xr:uid="{00000000-0009-0000-0000-000001000000}"/>
  <mergeCells count="1">
    <mergeCell ref="A1:N1"/>
  </mergeCells>
  <conditionalFormatting sqref="H13:L13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3:L23 N23"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511811024" right="0.511811024" top="0.78740157499999996" bottom="0.78740157499999996" header="0.31496062000000002" footer="0.31496062000000002"/>
  <pageSetup paperSize="9" scale="47" orientation="landscape" verticalDpi="0" r:id="rId1"/>
  <ignoredErrors>
    <ignoredError sqref="M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8"/>
  <sheetViews>
    <sheetView workbookViewId="0">
      <selection activeCell="A18" sqref="A18"/>
    </sheetView>
  </sheetViews>
  <sheetFormatPr defaultRowHeight="15"/>
  <cols>
    <col min="1" max="1" width="5.7109375" style="11" customWidth="1"/>
    <col min="2" max="2" width="36.85546875" style="2" bestFit="1" customWidth="1"/>
    <col min="3" max="3" width="25.7109375" style="2" customWidth="1"/>
    <col min="4" max="4" width="9.28515625" style="15" customWidth="1"/>
    <col min="5" max="5" width="13" style="16" customWidth="1"/>
    <col min="6" max="6" width="11.7109375" style="17" customWidth="1"/>
    <col min="7" max="7" width="10.85546875" style="17" customWidth="1"/>
    <col min="8" max="8" width="15.28515625" style="17" bestFit="1" customWidth="1"/>
    <col min="9" max="12" width="15.28515625" style="38" customWidth="1"/>
    <col min="13" max="13" width="68.85546875" style="18" customWidth="1"/>
    <col min="14" max="16384" width="9.140625" style="2"/>
  </cols>
  <sheetData>
    <row r="1" spans="1:16" ht="15" customHeight="1">
      <c r="A1" s="118" t="s">
        <v>91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20"/>
      <c r="O1" s="20" t="s">
        <v>1</v>
      </c>
      <c r="P1" s="20" t="s">
        <v>2</v>
      </c>
    </row>
    <row r="2" spans="1:16" ht="15" customHeight="1">
      <c r="A2" s="1" t="s">
        <v>3</v>
      </c>
      <c r="B2" s="3" t="s">
        <v>4</v>
      </c>
      <c r="C2" s="3" t="s">
        <v>5</v>
      </c>
      <c r="D2" s="4" t="s">
        <v>6</v>
      </c>
      <c r="E2" s="6" t="s">
        <v>7</v>
      </c>
      <c r="F2" s="5" t="s">
        <v>8</v>
      </c>
      <c r="G2" s="5" t="s">
        <v>9</v>
      </c>
      <c r="H2" s="19" t="s">
        <v>10</v>
      </c>
      <c r="I2" s="36" t="s">
        <v>47</v>
      </c>
      <c r="J2" s="36" t="s">
        <v>92</v>
      </c>
      <c r="K2" s="36" t="s">
        <v>93</v>
      </c>
      <c r="L2" s="36" t="s">
        <v>94</v>
      </c>
      <c r="M2" s="8" t="s">
        <v>16</v>
      </c>
      <c r="O2" s="23">
        <v>45597</v>
      </c>
      <c r="P2" s="24">
        <v>5.4899999999999997E-2</v>
      </c>
    </row>
    <row r="3" spans="1:16" s="28" customFormat="1" ht="15" customHeight="1">
      <c r="A3" s="95">
        <v>14</v>
      </c>
      <c r="B3" s="96" t="s">
        <v>52</v>
      </c>
      <c r="C3" s="96" t="s">
        <v>71</v>
      </c>
      <c r="D3" s="97">
        <v>175</v>
      </c>
      <c r="E3" s="98">
        <v>2000</v>
      </c>
      <c r="F3" s="99">
        <v>4.4999999999999997E-3</v>
      </c>
      <c r="G3" s="98">
        <f>E3*F3</f>
        <v>9</v>
      </c>
      <c r="H3" s="98">
        <f>E3+G3</f>
        <v>2009</v>
      </c>
      <c r="I3" s="100">
        <v>2009</v>
      </c>
      <c r="J3" s="100"/>
      <c r="K3" s="100"/>
      <c r="L3" s="100">
        <f>I3+J3+K3</f>
        <v>2009</v>
      </c>
      <c r="M3" s="101"/>
      <c r="O3" s="102">
        <v>45627</v>
      </c>
      <c r="P3" s="103">
        <v>5.0299999999999997E-2</v>
      </c>
    </row>
    <row r="4" spans="1:16" s="28" customFormat="1" ht="15" customHeight="1">
      <c r="A4" s="95">
        <v>2</v>
      </c>
      <c r="B4" s="96" t="s">
        <v>95</v>
      </c>
      <c r="C4" s="96" t="s">
        <v>18</v>
      </c>
      <c r="D4" s="97">
        <v>217.5</v>
      </c>
      <c r="E4" s="98">
        <v>2200</v>
      </c>
      <c r="F4" s="99">
        <v>4.4999999999999997E-3</v>
      </c>
      <c r="G4" s="98">
        <f>E4*F4</f>
        <v>9.8999999999999986</v>
      </c>
      <c r="H4" s="98">
        <f>E4+G4</f>
        <v>2209.9</v>
      </c>
      <c r="I4" s="100">
        <v>2209.9</v>
      </c>
      <c r="J4" s="100"/>
      <c r="K4" s="100"/>
      <c r="L4" s="100">
        <f t="shared" ref="L4:L23" si="0">I4+J4+K4</f>
        <v>2209.9</v>
      </c>
      <c r="M4" s="101"/>
      <c r="O4" s="102">
        <v>45658</v>
      </c>
      <c r="P4" s="103">
        <v>4.5699999999999998E-2</v>
      </c>
    </row>
    <row r="5" spans="1:16" s="28" customFormat="1" ht="15" customHeight="1">
      <c r="A5" s="95">
        <v>5</v>
      </c>
      <c r="B5" s="96" t="s">
        <v>96</v>
      </c>
      <c r="C5" s="96" t="s">
        <v>97</v>
      </c>
      <c r="D5" s="97">
        <v>180</v>
      </c>
      <c r="E5" s="98">
        <v>4000</v>
      </c>
      <c r="F5" s="99">
        <v>4.4999999999999997E-3</v>
      </c>
      <c r="G5" s="98">
        <f>E5*F5</f>
        <v>18</v>
      </c>
      <c r="H5" s="98">
        <f>E5+G5</f>
        <v>4018</v>
      </c>
      <c r="I5" s="100"/>
      <c r="J5" s="100"/>
      <c r="K5" s="100"/>
      <c r="L5" s="100">
        <f t="shared" si="0"/>
        <v>0</v>
      </c>
      <c r="M5" s="101" t="s">
        <v>98</v>
      </c>
      <c r="O5" s="102">
        <v>45689</v>
      </c>
      <c r="P5" s="103">
        <v>4.1099999999999998E-2</v>
      </c>
    </row>
    <row r="6" spans="1:16" s="50" customFormat="1" ht="15" customHeight="1">
      <c r="A6" s="45">
        <v>17</v>
      </c>
      <c r="B6" s="46" t="s">
        <v>99</v>
      </c>
      <c r="C6" s="46" t="s">
        <v>18</v>
      </c>
      <c r="D6" s="47">
        <v>109.95</v>
      </c>
      <c r="E6" s="25">
        <v>1631.25</v>
      </c>
      <c r="F6" s="26" t="s">
        <v>19</v>
      </c>
      <c r="G6" s="25">
        <v>0</v>
      </c>
      <c r="H6" s="25">
        <v>1631.25</v>
      </c>
      <c r="I6" s="44">
        <v>1631.25</v>
      </c>
      <c r="J6" s="44"/>
      <c r="K6" s="44"/>
      <c r="L6" s="44">
        <f t="shared" si="0"/>
        <v>1631.25</v>
      </c>
      <c r="M6" s="48"/>
      <c r="O6" s="105">
        <v>45717</v>
      </c>
      <c r="P6" s="106">
        <v>3.6600000000000001E-2</v>
      </c>
    </row>
    <row r="7" spans="1:16" s="28" customFormat="1" ht="15" customHeight="1">
      <c r="A7" s="95">
        <v>12</v>
      </c>
      <c r="B7" s="96" t="s">
        <v>100</v>
      </c>
      <c r="C7" s="96" t="s">
        <v>31</v>
      </c>
      <c r="D7" s="97">
        <v>217.5</v>
      </c>
      <c r="E7" s="98">
        <v>2100</v>
      </c>
      <c r="F7" s="99">
        <v>4.4999999999999997E-3</v>
      </c>
      <c r="G7" s="98">
        <f>E7*F7</f>
        <v>9.4499999999999993</v>
      </c>
      <c r="H7" s="98">
        <f>E7+G7</f>
        <v>2109.4499999999998</v>
      </c>
      <c r="I7" s="100">
        <v>2209.9</v>
      </c>
      <c r="J7" s="100"/>
      <c r="K7" s="100"/>
      <c r="L7" s="100">
        <f t="shared" si="0"/>
        <v>2209.9</v>
      </c>
      <c r="M7" s="101"/>
      <c r="O7" s="102">
        <v>45748</v>
      </c>
      <c r="P7" s="103">
        <v>3.2000000000000001E-2</v>
      </c>
    </row>
    <row r="8" spans="1:16" s="28" customFormat="1" ht="15" customHeight="1">
      <c r="A8" s="95">
        <v>8</v>
      </c>
      <c r="B8" s="96" t="s">
        <v>101</v>
      </c>
      <c r="C8" s="96" t="s">
        <v>90</v>
      </c>
      <c r="D8" s="97">
        <v>217.5</v>
      </c>
      <c r="E8" s="98">
        <v>2800</v>
      </c>
      <c r="F8" s="99">
        <v>4.4999999999999997E-3</v>
      </c>
      <c r="G8" s="98">
        <f>E8*F8</f>
        <v>12.6</v>
      </c>
      <c r="H8" s="98">
        <f>E8+G8</f>
        <v>2812.6</v>
      </c>
      <c r="I8" s="100">
        <v>2812.6</v>
      </c>
      <c r="J8" s="100"/>
      <c r="K8" s="100"/>
      <c r="L8" s="100">
        <f t="shared" si="0"/>
        <v>2812.6</v>
      </c>
      <c r="M8" s="101"/>
      <c r="O8" s="102">
        <v>45778</v>
      </c>
      <c r="P8" s="103">
        <v>2.7400000000000001E-2</v>
      </c>
    </row>
    <row r="9" spans="1:16" s="28" customFormat="1" ht="15" customHeight="1">
      <c r="A9" s="95">
        <v>11</v>
      </c>
      <c r="B9" s="96" t="s">
        <v>102</v>
      </c>
      <c r="C9" s="96" t="s">
        <v>22</v>
      </c>
      <c r="D9" s="97">
        <v>109.95</v>
      </c>
      <c r="E9" s="98">
        <v>1500</v>
      </c>
      <c r="F9" s="99">
        <v>4.4999999999999997E-3</v>
      </c>
      <c r="G9" s="98">
        <f>E9*F9</f>
        <v>6.7499999999999991</v>
      </c>
      <c r="H9" s="98">
        <f>E9+G9</f>
        <v>1506.75</v>
      </c>
      <c r="I9" s="100">
        <v>1506</v>
      </c>
      <c r="J9" s="100"/>
      <c r="K9" s="100"/>
      <c r="L9" s="100">
        <f t="shared" si="0"/>
        <v>1506</v>
      </c>
      <c r="M9" s="101"/>
      <c r="O9" s="102">
        <v>45809</v>
      </c>
      <c r="P9" s="103">
        <v>2.2800000000000001E-2</v>
      </c>
    </row>
    <row r="10" spans="1:16" s="28" customFormat="1" ht="15" customHeight="1">
      <c r="A10" s="95">
        <v>13</v>
      </c>
      <c r="B10" s="96" t="s">
        <v>103</v>
      </c>
      <c r="C10" s="96" t="s">
        <v>90</v>
      </c>
      <c r="D10" s="97">
        <v>217.5</v>
      </c>
      <c r="E10" s="98">
        <v>2800</v>
      </c>
      <c r="F10" s="99">
        <v>4.4999999999999997E-3</v>
      </c>
      <c r="G10" s="98">
        <f>E10*F10</f>
        <v>12.6</v>
      </c>
      <c r="H10" s="98">
        <f>E10+G10</f>
        <v>2812.6</v>
      </c>
      <c r="I10" s="100">
        <v>2812.6</v>
      </c>
      <c r="J10" s="100"/>
      <c r="K10" s="100"/>
      <c r="L10" s="100">
        <f t="shared" si="0"/>
        <v>2812.6</v>
      </c>
      <c r="M10" s="101"/>
      <c r="O10" s="102">
        <v>45839</v>
      </c>
      <c r="P10" s="103">
        <v>1.83E-2</v>
      </c>
    </row>
    <row r="11" spans="1:16" s="28" customFormat="1" ht="15" customHeight="1">
      <c r="A11" s="95">
        <v>16</v>
      </c>
      <c r="B11" s="96" t="s">
        <v>104</v>
      </c>
      <c r="C11" s="96" t="s">
        <v>73</v>
      </c>
      <c r="D11" s="97">
        <v>217.5</v>
      </c>
      <c r="E11" s="98">
        <v>2200</v>
      </c>
      <c r="F11" s="104" t="s">
        <v>19</v>
      </c>
      <c r="G11" s="98">
        <v>0</v>
      </c>
      <c r="H11" s="98">
        <v>2200</v>
      </c>
      <c r="I11" s="100">
        <v>2209</v>
      </c>
      <c r="J11" s="100"/>
      <c r="K11" s="100"/>
      <c r="L11" s="100">
        <f t="shared" si="0"/>
        <v>2209</v>
      </c>
      <c r="M11" s="101"/>
      <c r="O11" s="102">
        <v>45870</v>
      </c>
      <c r="P11" s="103">
        <v>1.37E-2</v>
      </c>
    </row>
    <row r="12" spans="1:16" s="28" customFormat="1" ht="15" customHeight="1">
      <c r="A12" s="95">
        <v>10</v>
      </c>
      <c r="B12" s="96" t="s">
        <v>81</v>
      </c>
      <c r="C12" s="96" t="s">
        <v>18</v>
      </c>
      <c r="D12" s="97">
        <v>217.5</v>
      </c>
      <c r="E12" s="98">
        <v>2200</v>
      </c>
      <c r="F12" s="99">
        <v>4.4999999999999997E-3</v>
      </c>
      <c r="G12" s="98">
        <f>E12*F12</f>
        <v>9.8999999999999986</v>
      </c>
      <c r="H12" s="98">
        <f>E12+G12</f>
        <v>2209.9</v>
      </c>
      <c r="I12" s="100">
        <v>2209.9</v>
      </c>
      <c r="J12" s="100"/>
      <c r="K12" s="100"/>
      <c r="L12" s="100">
        <f t="shared" si="0"/>
        <v>2209.9</v>
      </c>
      <c r="M12" s="101"/>
      <c r="O12" s="102">
        <v>45901</v>
      </c>
      <c r="P12" s="103">
        <v>9.1000000000000004E-3</v>
      </c>
    </row>
    <row r="13" spans="1:16" s="28" customFormat="1" ht="15" customHeight="1">
      <c r="A13" s="95">
        <v>1</v>
      </c>
      <c r="B13" s="96" t="s">
        <v>105</v>
      </c>
      <c r="C13" s="96" t="s">
        <v>18</v>
      </c>
      <c r="D13" s="97">
        <v>217.5</v>
      </c>
      <c r="E13" s="98">
        <v>2200</v>
      </c>
      <c r="F13" s="99">
        <v>4.4999999999999997E-3</v>
      </c>
      <c r="G13" s="98">
        <f>E13*F13</f>
        <v>9.8999999999999986</v>
      </c>
      <c r="H13" s="98">
        <f>E13+G13</f>
        <v>2209.9</v>
      </c>
      <c r="I13" s="100">
        <v>2209.9</v>
      </c>
      <c r="J13" s="100"/>
      <c r="K13" s="100"/>
      <c r="L13" s="100">
        <f t="shared" si="0"/>
        <v>2209.9</v>
      </c>
      <c r="M13" s="101"/>
      <c r="O13" s="102">
        <v>45931</v>
      </c>
      <c r="P13" s="103">
        <v>4.5750000000000001E-3</v>
      </c>
    </row>
    <row r="14" spans="1:16" s="28" customFormat="1" ht="15" customHeight="1">
      <c r="A14" s="95">
        <v>3</v>
      </c>
      <c r="B14" s="96" t="s">
        <v>106</v>
      </c>
      <c r="C14" s="96" t="s">
        <v>107</v>
      </c>
      <c r="D14" s="97">
        <v>175</v>
      </c>
      <c r="E14" s="98">
        <v>1750</v>
      </c>
      <c r="F14" s="99">
        <v>4.4999999999999997E-3</v>
      </c>
      <c r="G14" s="98">
        <f>E14*F14</f>
        <v>7.8749999999999991</v>
      </c>
      <c r="H14" s="98">
        <f>E14+G14</f>
        <v>1757.875</v>
      </c>
      <c r="I14" s="100">
        <v>1760</v>
      </c>
      <c r="J14" s="100">
        <v>324</v>
      </c>
      <c r="K14" s="100"/>
      <c r="L14" s="100">
        <f t="shared" si="0"/>
        <v>2084</v>
      </c>
      <c r="M14" s="101"/>
    </row>
    <row r="15" spans="1:16" s="28" customFormat="1" ht="15" customHeight="1">
      <c r="A15" s="95">
        <v>6</v>
      </c>
      <c r="B15" s="96" t="s">
        <v>108</v>
      </c>
      <c r="C15" s="96" t="s">
        <v>109</v>
      </c>
      <c r="D15" s="97">
        <v>217.5</v>
      </c>
      <c r="E15" s="98">
        <v>3500</v>
      </c>
      <c r="F15" s="99">
        <v>4.4999999999999997E-3</v>
      </c>
      <c r="G15" s="98">
        <f>E15*F15</f>
        <v>15.749999999999998</v>
      </c>
      <c r="H15" s="98">
        <f>E15+G15</f>
        <v>3515.75</v>
      </c>
      <c r="I15" s="100">
        <v>3515</v>
      </c>
      <c r="J15" s="100"/>
      <c r="K15" s="100"/>
      <c r="L15" s="100">
        <f t="shared" si="0"/>
        <v>3515</v>
      </c>
      <c r="M15" s="101"/>
    </row>
    <row r="16" spans="1:16" s="28" customFormat="1" ht="15" customHeight="1">
      <c r="A16" s="95">
        <v>7</v>
      </c>
      <c r="B16" s="96" t="s">
        <v>110</v>
      </c>
      <c r="C16" s="96" t="s">
        <v>111</v>
      </c>
      <c r="D16" s="97">
        <v>180</v>
      </c>
      <c r="E16" s="98">
        <v>4000</v>
      </c>
      <c r="F16" s="99">
        <v>4.4999999999999997E-3</v>
      </c>
      <c r="G16" s="98">
        <f>E16*F16</f>
        <v>18</v>
      </c>
      <c r="H16" s="98">
        <f>E16+G16</f>
        <v>4018</v>
      </c>
      <c r="I16" s="100"/>
      <c r="J16" s="100"/>
      <c r="K16" s="100"/>
      <c r="L16" s="100">
        <f t="shared" si="0"/>
        <v>0</v>
      </c>
      <c r="M16" s="101" t="s">
        <v>98</v>
      </c>
    </row>
    <row r="17" spans="1:18" s="123" customFormat="1" ht="15" customHeight="1">
      <c r="A17" s="121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</row>
    <row r="18" spans="1:18" s="50" customFormat="1" ht="15" customHeight="1">
      <c r="A18" s="107">
        <v>16</v>
      </c>
      <c r="B18" s="108" t="s">
        <v>112</v>
      </c>
      <c r="C18" s="108" t="s">
        <v>61</v>
      </c>
      <c r="D18" s="109">
        <v>172.5</v>
      </c>
      <c r="E18" s="110">
        <v>1650</v>
      </c>
      <c r="F18" s="111">
        <v>5.4899999999999997E-2</v>
      </c>
      <c r="G18" s="25">
        <f>H18-E18</f>
        <v>190.83999999999992</v>
      </c>
      <c r="H18" s="25">
        <v>1840.84</v>
      </c>
      <c r="I18" s="112">
        <v>2000</v>
      </c>
      <c r="J18" s="113">
        <v>324</v>
      </c>
      <c r="K18" s="114">
        <v>800</v>
      </c>
      <c r="L18" s="44">
        <f t="shared" si="0"/>
        <v>3124</v>
      </c>
      <c r="M18" s="48"/>
    </row>
    <row r="19" spans="1:18" s="50" customFormat="1" ht="15" customHeight="1">
      <c r="A19" s="45">
        <v>30</v>
      </c>
      <c r="B19" s="46" t="s">
        <v>113</v>
      </c>
      <c r="C19" s="46" t="s">
        <v>18</v>
      </c>
      <c r="D19" s="47">
        <v>172.5</v>
      </c>
      <c r="E19" s="25">
        <v>1748.13</v>
      </c>
      <c r="F19" s="26" t="s">
        <v>19</v>
      </c>
      <c r="G19" s="25">
        <f>H19-E19</f>
        <v>4.5399999999999636</v>
      </c>
      <c r="H19" s="25">
        <v>1752.67</v>
      </c>
      <c r="I19" s="25">
        <v>2500</v>
      </c>
      <c r="J19" s="44"/>
      <c r="K19" s="44">
        <v>1297</v>
      </c>
      <c r="L19" s="44">
        <f>I19+J19+K19</f>
        <v>3797</v>
      </c>
      <c r="M19" s="48"/>
    </row>
    <row r="20" spans="1:18" s="50" customFormat="1" ht="15" customHeight="1">
      <c r="A20" s="107">
        <v>15</v>
      </c>
      <c r="B20" s="108" t="s">
        <v>114</v>
      </c>
      <c r="C20" s="108" t="s">
        <v>22</v>
      </c>
      <c r="D20" s="109">
        <v>172.5</v>
      </c>
      <c r="E20" s="110">
        <v>1745.04</v>
      </c>
      <c r="F20" s="111">
        <v>5.4899999999999997E-2</v>
      </c>
      <c r="G20" s="25">
        <f>E20*F20</f>
        <v>95.802695999999997</v>
      </c>
      <c r="H20" s="25">
        <f>E20+G20</f>
        <v>1840.8426959999999</v>
      </c>
      <c r="I20" s="25">
        <v>2100</v>
      </c>
      <c r="J20" s="44">
        <v>324</v>
      </c>
      <c r="K20" s="44"/>
      <c r="L20" s="44">
        <f t="shared" si="0"/>
        <v>2424</v>
      </c>
      <c r="M20" s="48"/>
    </row>
    <row r="21" spans="1:18" ht="15" customHeight="1">
      <c r="A21" s="12"/>
      <c r="B21" s="40"/>
      <c r="C21" s="40"/>
      <c r="D21" s="13"/>
      <c r="E21" s="14"/>
      <c r="F21" s="5"/>
      <c r="G21" s="5"/>
      <c r="H21" s="5"/>
      <c r="I21" s="41"/>
      <c r="J21" s="41"/>
      <c r="K21" s="41"/>
      <c r="L21" s="37">
        <f t="shared" si="0"/>
        <v>0</v>
      </c>
      <c r="M21" s="10"/>
    </row>
    <row r="22" spans="1:18" ht="15" customHeight="1">
      <c r="A22" s="12"/>
      <c r="B22" s="40"/>
      <c r="C22" s="40"/>
      <c r="D22" s="13"/>
      <c r="E22" s="14"/>
      <c r="F22" s="5"/>
      <c r="G22" s="5"/>
      <c r="H22" s="5"/>
      <c r="I22" s="41"/>
      <c r="J22" s="41"/>
      <c r="K22" s="41"/>
      <c r="L22" s="37">
        <f t="shared" si="0"/>
        <v>0</v>
      </c>
      <c r="M22" s="10"/>
    </row>
    <row r="23" spans="1:18" ht="15" customHeight="1">
      <c r="A23" s="12"/>
      <c r="B23" s="40"/>
      <c r="C23" s="40"/>
      <c r="D23" s="13"/>
      <c r="E23" s="14"/>
      <c r="F23" s="5"/>
      <c r="G23" s="5"/>
      <c r="H23" s="49"/>
      <c r="I23" s="41"/>
      <c r="J23" s="41"/>
      <c r="K23" s="41"/>
      <c r="L23" s="37">
        <f t="shared" si="0"/>
        <v>0</v>
      </c>
      <c r="M23" s="10"/>
    </row>
    <row r="24" spans="1:18" ht="15" customHeight="1">
      <c r="A24" s="27"/>
      <c r="B24" s="28"/>
      <c r="C24" s="28"/>
      <c r="D24" s="29"/>
      <c r="E24" s="30"/>
      <c r="F24" s="31"/>
      <c r="G24" s="31"/>
      <c r="H24" s="31"/>
      <c r="I24" s="42"/>
      <c r="J24" s="42"/>
      <c r="K24" s="42"/>
      <c r="L24" s="43" t="s">
        <v>115</v>
      </c>
      <c r="M24" s="32"/>
    </row>
    <row r="25" spans="1:18" s="18" customFormat="1">
      <c r="A25" s="11"/>
      <c r="B25" s="2"/>
      <c r="C25" s="2"/>
      <c r="D25" s="21"/>
      <c r="E25" s="16"/>
      <c r="F25" s="22"/>
      <c r="G25" s="22"/>
      <c r="H25" s="16"/>
      <c r="I25" s="39"/>
      <c r="J25" s="39"/>
      <c r="K25" s="39"/>
      <c r="L25" s="39"/>
      <c r="N25" s="2"/>
      <c r="O25" s="2"/>
      <c r="P25" s="2"/>
      <c r="Q25" s="2"/>
      <c r="R25" s="2"/>
    </row>
    <row r="26" spans="1:18" s="18" customFormat="1">
      <c r="A26" s="11"/>
      <c r="B26" s="2"/>
      <c r="C26" s="2"/>
      <c r="D26" s="21"/>
      <c r="E26" s="16"/>
      <c r="F26" s="22"/>
      <c r="G26" s="22"/>
      <c r="H26" s="16"/>
      <c r="I26" s="39"/>
      <c r="J26" s="39"/>
      <c r="K26" s="39"/>
      <c r="L26" s="39"/>
      <c r="N26" s="2"/>
      <c r="O26" s="2"/>
      <c r="P26" s="2"/>
      <c r="Q26" s="2"/>
      <c r="R26" s="2"/>
    </row>
    <row r="27" spans="1:18" s="18" customFormat="1">
      <c r="A27" s="11"/>
      <c r="B27" s="2"/>
      <c r="C27" s="2"/>
      <c r="D27" s="15"/>
      <c r="E27" s="16"/>
      <c r="F27" s="15"/>
      <c r="G27" s="15"/>
      <c r="H27" s="16"/>
      <c r="I27" s="39"/>
      <c r="J27" s="39"/>
      <c r="K27" s="39"/>
      <c r="L27" s="39"/>
      <c r="N27" s="2"/>
      <c r="O27" s="2"/>
      <c r="P27" s="2"/>
      <c r="Q27" s="2"/>
      <c r="R27" s="2"/>
    </row>
    <row r="28" spans="1:18" s="18" customFormat="1">
      <c r="A28" s="11"/>
      <c r="B28" s="2"/>
      <c r="C28" s="2"/>
      <c r="D28" s="15"/>
      <c r="E28" s="16"/>
      <c r="F28" s="17"/>
      <c r="G28" s="21"/>
      <c r="H28" s="17"/>
      <c r="I28" s="38"/>
      <c r="J28" s="38"/>
      <c r="K28" s="38"/>
      <c r="L28" s="38"/>
      <c r="N28" s="2"/>
      <c r="O28" s="2"/>
      <c r="P28" s="2"/>
      <c r="Q28" s="2"/>
      <c r="R28" s="2"/>
    </row>
  </sheetData>
  <autoFilter ref="A2:M23" xr:uid="{00000000-0009-0000-0000-000002000000}"/>
  <mergeCells count="2">
    <mergeCell ref="A1:M1"/>
    <mergeCell ref="A17:XFD17"/>
  </mergeCells>
  <conditionalFormatting sqref="H20:K2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11024" right="0.511811024" top="0.78740157499999996" bottom="0.78740157499999996" header="0.31496062000000002" footer="0.31496062000000002"/>
  <pageSetup paperSize="9" scale="47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C4BE406BC9FC45A4280D8C9DFF2C9A" ma:contentTypeVersion="13" ma:contentTypeDescription="Crie um novo documento." ma:contentTypeScope="" ma:versionID="fcd6e9f4722d6baa2fbe89079c38d3a5">
  <xsd:schema xmlns:xsd="http://www.w3.org/2001/XMLSchema" xmlns:xs="http://www.w3.org/2001/XMLSchema" xmlns:p="http://schemas.microsoft.com/office/2006/metadata/properties" xmlns:ns2="c0adcb52-f91b-46d7-98f9-faa9368bdc0d" xmlns:ns3="c120f5c1-49d6-40e8-8ff8-db8a3cc29cfe" targetNamespace="http://schemas.microsoft.com/office/2006/metadata/properties" ma:root="true" ma:fieldsID="b04f9c2eee87c537c20b6beeef514cff" ns2:_="" ns3:_="">
    <xsd:import namespace="c0adcb52-f91b-46d7-98f9-faa9368bdc0d"/>
    <xsd:import namespace="c120f5c1-49d6-40e8-8ff8-db8a3cc29c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dcb52-f91b-46d7-98f9-faa9368bdc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5e4a79f9-90f4-4eed-90bc-8fac8c22c9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20f5c1-49d6-40e8-8ff8-db8a3cc29cf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d0a610b-6786-457d-948a-fe4543ada68a}" ma:internalName="TaxCatchAll" ma:showField="CatchAllData" ma:web="c120f5c1-49d6-40e8-8ff8-db8a3cc29c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20f5c1-49d6-40e8-8ff8-db8a3cc29cfe" xsi:nil="true"/>
    <lcf76f155ced4ddcb4097134ff3c332f xmlns="c0adcb52-f91b-46d7-98f9-faa9368bdc0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5BF388-BF50-4760-90BC-CA60F356C437}"/>
</file>

<file path=customXml/itemProps2.xml><?xml version="1.0" encoding="utf-8"?>
<ds:datastoreItem xmlns:ds="http://schemas.openxmlformats.org/officeDocument/2006/customXml" ds:itemID="{23B4FC0E-2A1F-4857-8B92-1636659A3FF0}"/>
</file>

<file path=customXml/itemProps3.xml><?xml version="1.0" encoding="utf-8"?>
<ds:datastoreItem xmlns:ds="http://schemas.openxmlformats.org/officeDocument/2006/customXml" ds:itemID="{D6515525-968D-4F42-9DA7-0DD9BDA24B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Mello | VALIAN</dc:creator>
  <cp:keywords/>
  <dc:description/>
  <cp:lastModifiedBy>Christian Mello | VALIAN</cp:lastModifiedBy>
  <cp:revision/>
  <dcterms:created xsi:type="dcterms:W3CDTF">2026-01-16T18:24:35Z</dcterms:created>
  <dcterms:modified xsi:type="dcterms:W3CDTF">2026-02-23T19:02:57Z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0x0101009CC4BE406BC9FC45A4280D8C9DFF2C9A</vt:lpwstr>
  </property>
  <property fmtid="{D5CDD505-2E9C-101B-9397-08002B2CF9AE}" pid="3" name="MediaServiceImageTags">
    <vt:lpwstr/>
  </property>
</Properties>
</file>